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14_ВЭ\"/>
    </mc:Choice>
  </mc:AlternateContent>
  <bookViews>
    <workbookView xWindow="-15" yWindow="45" windowWidth="28530" windowHeight="6255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расчёта'!$A$1:$D$23</definedName>
  </definedNames>
  <calcPr calcId="152511"/>
</workbook>
</file>

<file path=xl/calcChain.xml><?xml version="1.0" encoding="utf-8"?>
<calcChain xmlns="http://schemas.openxmlformats.org/spreadsheetml/2006/main">
  <c r="I14" i="98" l="1"/>
  <c r="I11" i="98"/>
  <c r="C10" i="100" l="1"/>
  <c r="I15" i="98" l="1"/>
  <c r="I9" i="98"/>
  <c r="I12" i="98"/>
  <c r="I8" i="98" l="1"/>
  <c r="D4" i="100" l="1"/>
  <c r="I18" i="98" l="1"/>
  <c r="C4" i="100" s="1"/>
  <c r="C5" i="100" l="1"/>
  <c r="C6" i="100" s="1"/>
  <c r="C9" i="100" s="1"/>
  <c r="C7" i="100" s="1"/>
  <c r="D9" i="100"/>
</calcChain>
</file>

<file path=xl/sharedStrings.xml><?xml version="1.0" encoding="utf-8"?>
<sst xmlns="http://schemas.openxmlformats.org/spreadsheetml/2006/main" count="1395" uniqueCount="147">
  <si>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</si>
  <si>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</si>
  <si>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</si>
  <si>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</si>
  <si>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</si>
  <si>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</si>
  <si>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</si>
  <si>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</si>
  <si>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</si>
  <si>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</si>
  <si>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</si>
  <si>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</si>
  <si>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</si>
  <si>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</si>
  <si>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</si>
  <si>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</si>
  <si>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</si>
  <si>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</si>
  <si>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</si>
  <si>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</si>
  <si>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</si>
  <si>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</si>
  <si>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</si>
  <si>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</si>
  <si>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</si>
  <si>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</si>
  <si>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</si>
  <si>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</si>
  <si>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</si>
  <si>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</si>
  <si>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</si>
  <si>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</si>
  <si>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</si>
  <si>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</si>
  <si>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</si>
  <si>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</si>
  <si>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</si>
  <si>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</si>
  <si>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</si>
  <si>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</si>
  <si>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</si>
  <si>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</si>
  <si>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</si>
  <si>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</si>
  <si>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</si>
  <si>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</si>
  <si>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</si>
  <si>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</si>
  <si>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</si>
  <si>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</si>
  <si>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</si>
  <si>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</si>
  <si>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</si>
  <si>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</si>
  <si>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</si>
  <si>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</si>
  <si>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</si>
  <si>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</si>
  <si>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</si>
  <si>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</si>
  <si>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</si>
  <si>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</si>
  <si>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</si>
  <si>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</si>
  <si>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</si>
  <si>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</si>
  <si>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</si>
  <si>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</si>
  <si>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</si>
  <si>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</si>
  <si>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</si>
  <si>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</si>
  <si>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</si>
  <si>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</si>
  <si>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</si>
  <si>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</si>
  <si>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</si>
  <si>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</si>
  <si>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</si>
  <si>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</si>
  <si>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</si>
  <si>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</si>
  <si>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</si>
  <si>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</si>
  <si>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</si>
  <si>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</si>
  <si>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</si>
  <si>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</si>
  <si>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</si>
  <si>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</si>
  <si>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</si>
  <si>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</si>
  <si>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</si>
  <si>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</si>
  <si>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</si>
  <si>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</si>
  <si>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</si>
  <si>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</si>
  <si>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</si>
  <si>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</si>
  <si>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</si>
  <si>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</si>
  <si>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</si>
  <si>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</si>
  <si>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</si>
  <si>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</si>
  <si>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</si>
  <si>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</si>
  <si>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</si>
  <si>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</si>
  <si>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</si>
  <si>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</si>
  <si>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</si>
  <si>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</si>
  <si>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</si>
  <si>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</si>
  <si>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t>1, АС150, 1</t>
  </si>
  <si>
    <t>7.7</t>
  </si>
  <si>
    <t>7.8.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</si>
  <si>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</si>
  <si>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</si>
  <si>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r>
      <t xml:space="preserve">Субъекты Российской Федерации, на территории которых реализуется инвестиционный проект: </t>
    </r>
    <r>
      <rPr>
        <b/>
        <u/>
        <sz val="12"/>
        <rFont val="Times New Roman"/>
        <family val="1"/>
        <charset val="204"/>
      </rPr>
      <t>Иркутская область, Бодайбинский район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</si>
  <si>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</si>
  <si>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   строительство и (или) реконструкция</t>
  </si>
  <si>
    <t>Установки компенсации реактивной мощности (БСК) 110-750 кВ</t>
  </si>
  <si>
    <t>КРМ 110 кВ 1</t>
  </si>
  <si>
    <t>КРМ 110 кВ 2</t>
  </si>
  <si>
    <t>Приобретение комплектных трансформаторных подстанций КТПН-400-6/0,4 кВ для замены изношенных (15 шт)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</si>
  <si>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</si>
  <si>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</si>
  <si>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</si>
  <si>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</si>
  <si>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</si>
  <si>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</si>
  <si>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2021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</si>
  <si>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2022 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</si>
  <si>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</si>
  <si>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</si>
  <si>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Е_2014_ВЭ</t>
    </r>
  </si>
  <si>
    <t>Л1-40-1…11</t>
  </si>
  <si>
    <t>Д1-01</t>
  </si>
  <si>
    <t>П3-01</t>
  </si>
  <si>
    <t>П3-02</t>
  </si>
  <si>
    <t>1, АС120, 1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</si>
  <si>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Е_2014_ВЭ</t>
    </r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</si>
  <si>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</si>
  <si>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r>
      <t>Наименование инвестиционного проекта:</t>
    </r>
    <r>
      <rPr>
        <b/>
        <u/>
        <sz val="12"/>
        <rFont val="Times New Roman"/>
        <family val="1"/>
        <charset val="204"/>
      </rPr>
      <t xml:space="preserve"> Реконструкция ВЛ - 6кВ № 7 и 8 с установкой стоек железобетонных вибрированных.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</si>
</sst>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</cellStyleXfs>
  <cellXfs count="120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Border="1" applyAlignment="1">
      <alignment horizontal="center" vertical="center" wrapText="1"/>
    </xf>
    <xf numFmtId="168" fontId="26" fillId="0" borderId="10" xfId="0" applyNumberFormat="1" applyFont="1" applyFill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36" fillId="0" borderId="1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abSelected="1" zoomScale="80" zoomScaleNormal="80" zoomScaleSheetLayoutView="85" workbookViewId="0">
      <selection activeCell="A9" sqref="A9:P9"/>
    </sheetView>
  </sheetViews>
  <sheetFormatPr defaultRowHeight="15.75" x14ac:dyDescent="0.25"/>
  <cols>
    <col min="1" max="1" width="8.625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ht="18.75" x14ac:dyDescent="0.25">
      <c r="P1" s="32" t="s">
        <v>111</v>
      </c>
    </row>
    <row r="2" spans="1:33" ht="18.75" x14ac:dyDescent="0.3">
      <c r="P2" s="33" t="s">
        <v>25</v>
      </c>
    </row>
    <row r="3" spans="1:33" ht="18.75" x14ac:dyDescent="0.3">
      <c r="P3" s="33" t="s">
        <v>109</v>
      </c>
    </row>
    <row r="4" spans="1:33" ht="45" customHeight="1" x14ac:dyDescent="0.25">
      <c r="A4" s="101" t="s">
        <v>27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39"/>
      <c r="R4" s="39"/>
      <c r="S4" s="39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</row>
    <row r="5" spans="1:33" ht="18.75" x14ac:dyDescent="0.3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18.75" x14ac:dyDescent="0.25">
      <c r="A6" s="103" t="s">
        <v>110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40"/>
      <c r="R7" s="40"/>
      <c r="S7" s="40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8.75" x14ac:dyDescent="0.3">
      <c r="A8" s="105" t="s">
        <v>119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41"/>
      <c r="R8" s="41"/>
      <c r="S8" s="41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ht="18.75" x14ac:dyDescent="0.3">
      <c r="A9" s="107" t="s">
        <v>146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41"/>
      <c r="R9" s="41"/>
      <c r="S9" s="41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33" ht="18.75" x14ac:dyDescent="0.25">
      <c r="A10" s="107" t="s">
        <v>138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pans="1:33" ht="18.75" x14ac:dyDescent="0.3">
      <c r="A11" s="109" t="s">
        <v>120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41"/>
      <c r="R11" s="41"/>
      <c r="S11" s="41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s="30" customFormat="1" ht="22.5" customHeight="1" x14ac:dyDescent="0.3">
      <c r="A12" s="106" t="s">
        <v>26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5"/>
      <c r="R12" s="15"/>
      <c r="S12" s="15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30" customFormat="1" ht="18.75" x14ac:dyDescent="0.3">
      <c r="A13" s="108" t="s">
        <v>121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5"/>
      <c r="R13" s="15"/>
      <c r="S13" s="15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s="30" customFormat="1" ht="18.75" x14ac:dyDescent="0.3">
      <c r="A14" s="108" t="s">
        <v>122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5"/>
      <c r="R14" s="15"/>
      <c r="S14" s="15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30" customFormat="1" ht="18.75" customHeight="1" x14ac:dyDescent="0.3">
      <c r="A15" s="106" t="s">
        <v>123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5"/>
      <c r="R15" s="15"/>
      <c r="S15" s="15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 x14ac:dyDescent="0.25">
      <c r="A16" s="100" t="s">
        <v>8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</row>
    <row r="17" spans="1:17" ht="15" customHeight="1" x14ac:dyDescent="0.25">
      <c r="A17" s="99" t="s">
        <v>0</v>
      </c>
      <c r="B17" s="93" t="s">
        <v>1</v>
      </c>
      <c r="C17" s="95" t="s">
        <v>23</v>
      </c>
      <c r="D17" s="95"/>
      <c r="E17" s="95"/>
      <c r="F17" s="95"/>
      <c r="G17" s="95"/>
      <c r="H17" s="95"/>
      <c r="I17" s="95"/>
      <c r="J17" s="95" t="s">
        <v>24</v>
      </c>
      <c r="K17" s="95"/>
      <c r="L17" s="95"/>
      <c r="M17" s="95"/>
      <c r="N17" s="95"/>
      <c r="O17" s="95"/>
      <c r="P17" s="95"/>
      <c r="Q17" s="31"/>
    </row>
    <row r="18" spans="1:17" ht="41.25" customHeight="1" x14ac:dyDescent="0.25">
      <c r="A18" s="99"/>
      <c r="B18" s="93"/>
      <c r="C18" s="96" t="s">
        <v>42</v>
      </c>
      <c r="D18" s="97"/>
      <c r="E18" s="97"/>
      <c r="F18" s="97"/>
      <c r="G18" s="97"/>
      <c r="H18" s="97"/>
      <c r="I18" s="98"/>
      <c r="J18" s="96" t="s">
        <v>42</v>
      </c>
      <c r="K18" s="97"/>
      <c r="L18" s="97"/>
      <c r="M18" s="97"/>
      <c r="N18" s="97"/>
      <c r="O18" s="97"/>
      <c r="P18" s="98"/>
      <c r="Q18" s="31"/>
    </row>
    <row r="19" spans="1:17" ht="33.75" customHeight="1" x14ac:dyDescent="0.25">
      <c r="A19" s="99"/>
      <c r="B19" s="93"/>
      <c r="C19" s="93" t="s">
        <v>10</v>
      </c>
      <c r="D19" s="93"/>
      <c r="E19" s="93"/>
      <c r="F19" s="93"/>
      <c r="G19" s="93" t="s">
        <v>86</v>
      </c>
      <c r="H19" s="94"/>
      <c r="I19" s="94"/>
      <c r="J19" s="93" t="s">
        <v>10</v>
      </c>
      <c r="K19" s="93"/>
      <c r="L19" s="93"/>
      <c r="M19" s="93"/>
      <c r="N19" s="93" t="s">
        <v>86</v>
      </c>
      <c r="O19" s="94"/>
      <c r="P19" s="94"/>
    </row>
    <row r="20" spans="1:17" s="8" customFormat="1" ht="63" x14ac:dyDescent="0.25">
      <c r="A20" s="99"/>
      <c r="B20" s="93"/>
      <c r="C20" s="66" t="s">
        <v>22</v>
      </c>
      <c r="D20" s="66" t="s">
        <v>7</v>
      </c>
      <c r="E20" s="66" t="s">
        <v>80</v>
      </c>
      <c r="F20" s="66" t="s">
        <v>9</v>
      </c>
      <c r="G20" s="66" t="s">
        <v>11</v>
      </c>
      <c r="H20" s="66" t="s">
        <v>28</v>
      </c>
      <c r="I20" s="10" t="s">
        <v>29</v>
      </c>
      <c r="J20" s="66" t="s">
        <v>22</v>
      </c>
      <c r="K20" s="66" t="s">
        <v>7</v>
      </c>
      <c r="L20" s="66" t="s">
        <v>80</v>
      </c>
      <c r="M20" s="66" t="s">
        <v>9</v>
      </c>
      <c r="N20" s="66" t="s">
        <v>11</v>
      </c>
      <c r="O20" s="66" t="s">
        <v>30</v>
      </c>
      <c r="P20" s="10" t="s">
        <v>29</v>
      </c>
      <c r="Q20" s="9"/>
    </row>
    <row r="21" spans="1:17" s="9" customFormat="1" x14ac:dyDescent="0.25">
      <c r="A21" s="65">
        <v>1</v>
      </c>
      <c r="B21" s="66">
        <v>2</v>
      </c>
      <c r="C21" s="66">
        <v>3</v>
      </c>
      <c r="D21" s="66">
        <v>4</v>
      </c>
      <c r="E21" s="66">
        <v>5</v>
      </c>
      <c r="F21" s="66">
        <v>6</v>
      </c>
      <c r="G21" s="66">
        <v>7</v>
      </c>
      <c r="H21" s="66">
        <v>8</v>
      </c>
      <c r="I21" s="10">
        <v>9</v>
      </c>
      <c r="J21" s="66">
        <v>10</v>
      </c>
      <c r="K21" s="10">
        <v>11</v>
      </c>
      <c r="L21" s="66">
        <v>12</v>
      </c>
      <c r="M21" s="10">
        <v>13</v>
      </c>
      <c r="N21" s="66">
        <v>14</v>
      </c>
      <c r="O21" s="10">
        <v>15</v>
      </c>
      <c r="P21" s="66">
        <v>16</v>
      </c>
    </row>
    <row r="22" spans="1:17" ht="47.25" x14ac:dyDescent="0.25">
      <c r="A22" s="77">
        <v>1</v>
      </c>
      <c r="B22" s="11" t="s">
        <v>76</v>
      </c>
      <c r="C22" s="78" t="s">
        <v>85</v>
      </c>
      <c r="D22" s="87" t="s">
        <v>85</v>
      </c>
      <c r="E22" s="87" t="s">
        <v>85</v>
      </c>
      <c r="F22" s="87" t="s">
        <v>85</v>
      </c>
      <c r="G22" s="87" t="s">
        <v>85</v>
      </c>
      <c r="H22" s="87" t="s">
        <v>85</v>
      </c>
      <c r="I22" s="87" t="s">
        <v>85</v>
      </c>
      <c r="J22" s="87" t="s">
        <v>85</v>
      </c>
      <c r="K22" s="87" t="s">
        <v>85</v>
      </c>
      <c r="L22" s="87" t="s">
        <v>85</v>
      </c>
      <c r="M22" s="87" t="s">
        <v>85</v>
      </c>
      <c r="N22" s="87" t="s">
        <v>85</v>
      </c>
      <c r="O22" s="87" t="s">
        <v>85</v>
      </c>
      <c r="P22" s="87" t="s">
        <v>85</v>
      </c>
    </row>
    <row r="23" spans="1:17" ht="63" x14ac:dyDescent="0.25">
      <c r="A23" s="77" t="s">
        <v>63</v>
      </c>
      <c r="B23" s="12" t="s">
        <v>45</v>
      </c>
      <c r="C23" s="87" t="s">
        <v>85</v>
      </c>
      <c r="D23" s="87" t="s">
        <v>85</v>
      </c>
      <c r="E23" s="87" t="s">
        <v>85</v>
      </c>
      <c r="F23" s="87" t="s">
        <v>85</v>
      </c>
      <c r="G23" s="87" t="s">
        <v>85</v>
      </c>
      <c r="H23" s="87" t="s">
        <v>85</v>
      </c>
      <c r="I23" s="87" t="s">
        <v>85</v>
      </c>
      <c r="J23" s="87" t="s">
        <v>85</v>
      </c>
      <c r="K23" s="87" t="s">
        <v>85</v>
      </c>
      <c r="L23" s="87" t="s">
        <v>85</v>
      </c>
      <c r="M23" s="87" t="s">
        <v>85</v>
      </c>
      <c r="N23" s="87" t="s">
        <v>85</v>
      </c>
      <c r="O23" s="87" t="s">
        <v>85</v>
      </c>
      <c r="P23" s="87" t="s">
        <v>85</v>
      </c>
    </row>
    <row r="24" spans="1:17" ht="63" x14ac:dyDescent="0.25">
      <c r="A24" s="77" t="s">
        <v>64</v>
      </c>
      <c r="B24" s="12" t="s">
        <v>46</v>
      </c>
      <c r="C24" s="87" t="s">
        <v>85</v>
      </c>
      <c r="D24" s="87" t="s">
        <v>85</v>
      </c>
      <c r="E24" s="87" t="s">
        <v>85</v>
      </c>
      <c r="F24" s="87" t="s">
        <v>85</v>
      </c>
      <c r="G24" s="87" t="s">
        <v>85</v>
      </c>
      <c r="H24" s="87" t="s">
        <v>85</v>
      </c>
      <c r="I24" s="87" t="s">
        <v>85</v>
      </c>
      <c r="J24" s="87" t="s">
        <v>85</v>
      </c>
      <c r="K24" s="87" t="s">
        <v>85</v>
      </c>
      <c r="L24" s="87" t="s">
        <v>85</v>
      </c>
      <c r="M24" s="87" t="s">
        <v>85</v>
      </c>
      <c r="N24" s="87" t="s">
        <v>85</v>
      </c>
      <c r="O24" s="87" t="s">
        <v>85</v>
      </c>
      <c r="P24" s="87" t="s">
        <v>85</v>
      </c>
    </row>
    <row r="25" spans="1:17" ht="47.25" x14ac:dyDescent="0.25">
      <c r="A25" s="56">
        <v>2</v>
      </c>
      <c r="B25" s="11" t="s">
        <v>21</v>
      </c>
      <c r="C25" s="87" t="s">
        <v>85</v>
      </c>
      <c r="D25" s="87" t="s">
        <v>85</v>
      </c>
      <c r="E25" s="87" t="s">
        <v>85</v>
      </c>
      <c r="F25" s="87" t="s">
        <v>85</v>
      </c>
      <c r="G25" s="87" t="s">
        <v>85</v>
      </c>
      <c r="H25" s="87" t="s">
        <v>85</v>
      </c>
      <c r="I25" s="87" t="s">
        <v>85</v>
      </c>
      <c r="J25" s="87" t="s">
        <v>85</v>
      </c>
      <c r="K25" s="87" t="s">
        <v>85</v>
      </c>
      <c r="L25" s="87" t="s">
        <v>85</v>
      </c>
      <c r="M25" s="87" t="s">
        <v>85</v>
      </c>
      <c r="N25" s="87" t="s">
        <v>85</v>
      </c>
      <c r="O25" s="87" t="s">
        <v>85</v>
      </c>
      <c r="P25" s="87" t="s">
        <v>85</v>
      </c>
    </row>
    <row r="26" spans="1:17" x14ac:dyDescent="0.25">
      <c r="A26" s="56" t="s">
        <v>65</v>
      </c>
      <c r="B26" s="12" t="s">
        <v>43</v>
      </c>
      <c r="C26" s="87" t="s">
        <v>85</v>
      </c>
      <c r="D26" s="87" t="s">
        <v>85</v>
      </c>
      <c r="E26" s="87" t="s">
        <v>85</v>
      </c>
      <c r="F26" s="87" t="s">
        <v>85</v>
      </c>
      <c r="G26" s="87" t="s">
        <v>85</v>
      </c>
      <c r="H26" s="87" t="s">
        <v>85</v>
      </c>
      <c r="I26" s="87" t="s">
        <v>85</v>
      </c>
      <c r="J26" s="87" t="s">
        <v>85</v>
      </c>
      <c r="K26" s="87" t="s">
        <v>85</v>
      </c>
      <c r="L26" s="87" t="s">
        <v>85</v>
      </c>
      <c r="M26" s="87" t="s">
        <v>85</v>
      </c>
      <c r="N26" s="87" t="s">
        <v>85</v>
      </c>
      <c r="O26" s="87" t="s">
        <v>85</v>
      </c>
      <c r="P26" s="87" t="s">
        <v>85</v>
      </c>
    </row>
    <row r="27" spans="1:17" x14ac:dyDescent="0.25">
      <c r="A27" s="56" t="s">
        <v>66</v>
      </c>
      <c r="B27" s="12" t="s">
        <v>44</v>
      </c>
      <c r="C27" s="87" t="s">
        <v>85</v>
      </c>
      <c r="D27" s="87" t="s">
        <v>85</v>
      </c>
      <c r="E27" s="87" t="s">
        <v>85</v>
      </c>
      <c r="F27" s="87" t="s">
        <v>85</v>
      </c>
      <c r="G27" s="87" t="s">
        <v>85</v>
      </c>
      <c r="H27" s="87" t="s">
        <v>85</v>
      </c>
      <c r="I27" s="87" t="s">
        <v>85</v>
      </c>
      <c r="J27" s="87" t="s">
        <v>85</v>
      </c>
      <c r="K27" s="87" t="s">
        <v>85</v>
      </c>
      <c r="L27" s="87" t="s">
        <v>85</v>
      </c>
      <c r="M27" s="87" t="s">
        <v>85</v>
      </c>
      <c r="N27" s="87" t="s">
        <v>85</v>
      </c>
      <c r="O27" s="87" t="s">
        <v>85</v>
      </c>
      <c r="P27" s="87" t="s">
        <v>85</v>
      </c>
    </row>
    <row r="28" spans="1:17" ht="47.25" x14ac:dyDescent="0.25">
      <c r="A28" s="56" t="s">
        <v>67</v>
      </c>
      <c r="B28" s="12" t="s">
        <v>124</v>
      </c>
      <c r="C28" s="87" t="s">
        <v>85</v>
      </c>
      <c r="D28" s="87" t="s">
        <v>85</v>
      </c>
      <c r="E28" s="87" t="s">
        <v>85</v>
      </c>
      <c r="F28" s="87" t="s">
        <v>85</v>
      </c>
      <c r="G28" s="87" t="s">
        <v>85</v>
      </c>
      <c r="H28" s="87" t="s">
        <v>85</v>
      </c>
      <c r="I28" s="87" t="s">
        <v>85</v>
      </c>
      <c r="J28" s="87" t="s">
        <v>85</v>
      </c>
      <c r="K28" s="87" t="s">
        <v>85</v>
      </c>
      <c r="L28" s="87" t="s">
        <v>85</v>
      </c>
      <c r="M28" s="87" t="s">
        <v>85</v>
      </c>
      <c r="N28" s="87" t="s">
        <v>85</v>
      </c>
      <c r="O28" s="87" t="s">
        <v>85</v>
      </c>
      <c r="P28" s="87" t="s">
        <v>85</v>
      </c>
    </row>
    <row r="29" spans="1:17" x14ac:dyDescent="0.25">
      <c r="A29" s="56" t="s">
        <v>69</v>
      </c>
      <c r="B29" s="12" t="s">
        <v>125</v>
      </c>
      <c r="C29" s="87" t="s">
        <v>85</v>
      </c>
      <c r="D29" s="87" t="s">
        <v>85</v>
      </c>
      <c r="E29" s="87" t="s">
        <v>85</v>
      </c>
      <c r="F29" s="87" t="s">
        <v>85</v>
      </c>
      <c r="G29" s="87" t="s">
        <v>85</v>
      </c>
      <c r="H29" s="87" t="s">
        <v>85</v>
      </c>
      <c r="I29" s="87" t="s">
        <v>85</v>
      </c>
      <c r="J29" s="87" t="s">
        <v>85</v>
      </c>
      <c r="K29" s="87" t="s">
        <v>85</v>
      </c>
      <c r="L29" s="87" t="s">
        <v>85</v>
      </c>
      <c r="M29" s="87" t="s">
        <v>85</v>
      </c>
      <c r="N29" s="87" t="s">
        <v>85</v>
      </c>
      <c r="O29" s="87" t="s">
        <v>85</v>
      </c>
      <c r="P29" s="87" t="s">
        <v>85</v>
      </c>
    </row>
    <row r="30" spans="1:17" x14ac:dyDescent="0.25">
      <c r="A30" s="56" t="s">
        <v>70</v>
      </c>
      <c r="B30" s="12" t="s">
        <v>126</v>
      </c>
      <c r="C30" s="87" t="s">
        <v>85</v>
      </c>
      <c r="D30" s="87" t="s">
        <v>85</v>
      </c>
      <c r="E30" s="87" t="s">
        <v>85</v>
      </c>
      <c r="F30" s="87" t="s">
        <v>85</v>
      </c>
      <c r="G30" s="87" t="s">
        <v>85</v>
      </c>
      <c r="H30" s="87" t="s">
        <v>85</v>
      </c>
      <c r="I30" s="87" t="s">
        <v>85</v>
      </c>
      <c r="J30" s="87" t="s">
        <v>85</v>
      </c>
      <c r="K30" s="87" t="s">
        <v>85</v>
      </c>
      <c r="L30" s="87" t="s">
        <v>85</v>
      </c>
      <c r="M30" s="87" t="s">
        <v>85</v>
      </c>
      <c r="N30" s="87" t="s">
        <v>85</v>
      </c>
      <c r="O30" s="87" t="s">
        <v>85</v>
      </c>
      <c r="P30" s="87" t="s">
        <v>85</v>
      </c>
    </row>
    <row r="31" spans="1:17" ht="31.5" x14ac:dyDescent="0.25">
      <c r="A31" s="56" t="s">
        <v>68</v>
      </c>
      <c r="B31" s="12" t="s">
        <v>98</v>
      </c>
      <c r="C31" s="87" t="s">
        <v>85</v>
      </c>
      <c r="D31" s="87" t="s">
        <v>85</v>
      </c>
      <c r="E31" s="87" t="s">
        <v>85</v>
      </c>
      <c r="F31" s="87" t="s">
        <v>85</v>
      </c>
      <c r="G31" s="87" t="s">
        <v>85</v>
      </c>
      <c r="H31" s="87" t="s">
        <v>85</v>
      </c>
      <c r="I31" s="87" t="s">
        <v>85</v>
      </c>
      <c r="J31" s="87" t="s">
        <v>85</v>
      </c>
      <c r="K31" s="87" t="s">
        <v>85</v>
      </c>
      <c r="L31" s="87" t="s">
        <v>85</v>
      </c>
      <c r="M31" s="87" t="s">
        <v>85</v>
      </c>
      <c r="N31" s="87" t="s">
        <v>85</v>
      </c>
      <c r="O31" s="87" t="s">
        <v>85</v>
      </c>
      <c r="P31" s="87" t="s">
        <v>85</v>
      </c>
    </row>
    <row r="32" spans="1:17" x14ac:dyDescent="0.25">
      <c r="A32" s="56" t="s">
        <v>71</v>
      </c>
      <c r="B32" s="12" t="s">
        <v>49</v>
      </c>
      <c r="C32" s="87" t="s">
        <v>85</v>
      </c>
      <c r="D32" s="87" t="s">
        <v>85</v>
      </c>
      <c r="E32" s="87" t="s">
        <v>85</v>
      </c>
      <c r="F32" s="87" t="s">
        <v>85</v>
      </c>
      <c r="G32" s="87" t="s">
        <v>85</v>
      </c>
      <c r="H32" s="87" t="s">
        <v>85</v>
      </c>
      <c r="I32" s="87" t="s">
        <v>85</v>
      </c>
      <c r="J32" s="87" t="s">
        <v>85</v>
      </c>
      <c r="K32" s="87" t="s">
        <v>85</v>
      </c>
      <c r="L32" s="87" t="s">
        <v>85</v>
      </c>
      <c r="M32" s="87" t="s">
        <v>85</v>
      </c>
      <c r="N32" s="87" t="s">
        <v>85</v>
      </c>
      <c r="O32" s="87" t="s">
        <v>85</v>
      </c>
      <c r="P32" s="87" t="s">
        <v>85</v>
      </c>
    </row>
    <row r="33" spans="1:16" x14ac:dyDescent="0.25">
      <c r="A33" s="56" t="s">
        <v>72</v>
      </c>
      <c r="B33" s="12" t="s">
        <v>50</v>
      </c>
      <c r="C33" s="87" t="s">
        <v>85</v>
      </c>
      <c r="D33" s="87" t="s">
        <v>85</v>
      </c>
      <c r="E33" s="87" t="s">
        <v>85</v>
      </c>
      <c r="F33" s="87" t="s">
        <v>85</v>
      </c>
      <c r="G33" s="87" t="s">
        <v>85</v>
      </c>
      <c r="H33" s="87" t="s">
        <v>85</v>
      </c>
      <c r="I33" s="87" t="s">
        <v>85</v>
      </c>
      <c r="J33" s="87" t="s">
        <v>85</v>
      </c>
      <c r="K33" s="87" t="s">
        <v>85</v>
      </c>
      <c r="L33" s="87" t="s">
        <v>85</v>
      </c>
      <c r="M33" s="87" t="s">
        <v>85</v>
      </c>
      <c r="N33" s="87" t="s">
        <v>85</v>
      </c>
      <c r="O33" s="87" t="s">
        <v>85</v>
      </c>
      <c r="P33" s="87" t="s">
        <v>85</v>
      </c>
    </row>
    <row r="34" spans="1:16" ht="47.25" x14ac:dyDescent="0.25">
      <c r="A34" s="56">
        <v>4</v>
      </c>
      <c r="B34" s="12" t="s">
        <v>2</v>
      </c>
      <c r="C34" s="87" t="s">
        <v>85</v>
      </c>
      <c r="D34" s="87" t="s">
        <v>85</v>
      </c>
      <c r="E34" s="87" t="s">
        <v>85</v>
      </c>
      <c r="F34" s="87" t="s">
        <v>85</v>
      </c>
      <c r="G34" s="87" t="s">
        <v>85</v>
      </c>
      <c r="H34" s="87" t="s">
        <v>85</v>
      </c>
      <c r="I34" s="87" t="s">
        <v>85</v>
      </c>
      <c r="J34" s="87" t="s">
        <v>85</v>
      </c>
      <c r="K34" s="87" t="s">
        <v>85</v>
      </c>
      <c r="L34" s="87" t="s">
        <v>85</v>
      </c>
      <c r="M34" s="87" t="s">
        <v>85</v>
      </c>
      <c r="N34" s="87" t="s">
        <v>85</v>
      </c>
      <c r="O34" s="87" t="s">
        <v>85</v>
      </c>
      <c r="P34" s="87" t="s">
        <v>85</v>
      </c>
    </row>
    <row r="35" spans="1:16" ht="47.25" x14ac:dyDescent="0.25">
      <c r="A35" s="56">
        <v>5</v>
      </c>
      <c r="B35" s="12" t="s">
        <v>61</v>
      </c>
      <c r="C35" s="87" t="s">
        <v>85</v>
      </c>
      <c r="D35" s="87" t="s">
        <v>85</v>
      </c>
      <c r="E35" s="87" t="s">
        <v>85</v>
      </c>
      <c r="F35" s="87" t="s">
        <v>85</v>
      </c>
      <c r="G35" s="87" t="s">
        <v>85</v>
      </c>
      <c r="H35" s="87" t="s">
        <v>85</v>
      </c>
      <c r="I35" s="87" t="s">
        <v>85</v>
      </c>
      <c r="J35" s="87" t="s">
        <v>85</v>
      </c>
      <c r="K35" s="87" t="s">
        <v>85</v>
      </c>
      <c r="L35" s="87" t="s">
        <v>85</v>
      </c>
      <c r="M35" s="87" t="s">
        <v>85</v>
      </c>
      <c r="N35" s="87" t="s">
        <v>85</v>
      </c>
      <c r="O35" s="87" t="s">
        <v>85</v>
      </c>
      <c r="P35" s="87" t="s">
        <v>85</v>
      </c>
    </row>
    <row r="36" spans="1:16" ht="63" x14ac:dyDescent="0.25">
      <c r="A36" s="56" t="s">
        <v>73</v>
      </c>
      <c r="B36" s="12" t="s">
        <v>45</v>
      </c>
      <c r="C36" s="87" t="s">
        <v>85</v>
      </c>
      <c r="D36" s="87" t="s">
        <v>85</v>
      </c>
      <c r="E36" s="87" t="s">
        <v>85</v>
      </c>
      <c r="F36" s="87" t="s">
        <v>85</v>
      </c>
      <c r="G36" s="87" t="s">
        <v>85</v>
      </c>
      <c r="H36" s="87" t="s">
        <v>85</v>
      </c>
      <c r="I36" s="87" t="s">
        <v>85</v>
      </c>
      <c r="J36" s="87" t="s">
        <v>85</v>
      </c>
      <c r="K36" s="87" t="s">
        <v>85</v>
      </c>
      <c r="L36" s="87" t="s">
        <v>85</v>
      </c>
      <c r="M36" s="87" t="s">
        <v>85</v>
      </c>
      <c r="N36" s="87" t="s">
        <v>85</v>
      </c>
      <c r="O36" s="87" t="s">
        <v>85</v>
      </c>
      <c r="P36" s="87" t="s">
        <v>85</v>
      </c>
    </row>
    <row r="37" spans="1:16" ht="63" x14ac:dyDescent="0.25">
      <c r="A37" s="56" t="s">
        <v>74</v>
      </c>
      <c r="B37" s="12" t="s">
        <v>46</v>
      </c>
      <c r="C37" s="87" t="s">
        <v>85</v>
      </c>
      <c r="D37" s="87" t="s">
        <v>85</v>
      </c>
      <c r="E37" s="87" t="s">
        <v>85</v>
      </c>
      <c r="F37" s="87" t="s">
        <v>85</v>
      </c>
      <c r="G37" s="87" t="s">
        <v>85</v>
      </c>
      <c r="H37" s="87" t="s">
        <v>85</v>
      </c>
      <c r="I37" s="87" t="s">
        <v>85</v>
      </c>
      <c r="J37" s="87" t="s">
        <v>85</v>
      </c>
      <c r="K37" s="87" t="s">
        <v>85</v>
      </c>
      <c r="L37" s="87" t="s">
        <v>85</v>
      </c>
      <c r="M37" s="87" t="s">
        <v>85</v>
      </c>
      <c r="N37" s="87" t="s">
        <v>85</v>
      </c>
      <c r="O37" s="87" t="s">
        <v>85</v>
      </c>
      <c r="P37" s="87" t="s">
        <v>85</v>
      </c>
    </row>
    <row r="38" spans="1:16" x14ac:dyDescent="0.25">
      <c r="A38" s="56" t="s">
        <v>75</v>
      </c>
      <c r="B38" s="12" t="s">
        <v>43</v>
      </c>
      <c r="C38" s="87" t="s">
        <v>85</v>
      </c>
      <c r="D38" s="87" t="s">
        <v>85</v>
      </c>
      <c r="E38" s="87" t="s">
        <v>85</v>
      </c>
      <c r="F38" s="87" t="s">
        <v>85</v>
      </c>
      <c r="G38" s="87" t="s">
        <v>85</v>
      </c>
      <c r="H38" s="87" t="s">
        <v>85</v>
      </c>
      <c r="I38" s="87" t="s">
        <v>85</v>
      </c>
      <c r="J38" s="87" t="s">
        <v>85</v>
      </c>
      <c r="K38" s="87" t="s">
        <v>85</v>
      </c>
      <c r="L38" s="87" t="s">
        <v>85</v>
      </c>
      <c r="M38" s="87" t="s">
        <v>85</v>
      </c>
      <c r="N38" s="87" t="s">
        <v>85</v>
      </c>
      <c r="O38" s="87" t="s">
        <v>85</v>
      </c>
      <c r="P38" s="87" t="s">
        <v>85</v>
      </c>
    </row>
    <row r="39" spans="1:16" x14ac:dyDescent="0.25">
      <c r="A39" s="56" t="s">
        <v>75</v>
      </c>
      <c r="B39" s="12" t="s">
        <v>44</v>
      </c>
      <c r="C39" s="87" t="s">
        <v>85</v>
      </c>
      <c r="D39" s="87" t="s">
        <v>85</v>
      </c>
      <c r="E39" s="87" t="s">
        <v>85</v>
      </c>
      <c r="F39" s="87" t="s">
        <v>85</v>
      </c>
      <c r="G39" s="87" t="s">
        <v>85</v>
      </c>
      <c r="H39" s="87" t="s">
        <v>85</v>
      </c>
      <c r="I39" s="87" t="s">
        <v>85</v>
      </c>
      <c r="J39" s="87" t="s">
        <v>85</v>
      </c>
      <c r="K39" s="87" t="s">
        <v>85</v>
      </c>
      <c r="L39" s="87" t="s">
        <v>85</v>
      </c>
      <c r="M39" s="87" t="s">
        <v>85</v>
      </c>
      <c r="N39" s="87" t="s">
        <v>85</v>
      </c>
      <c r="O39" s="87" t="s">
        <v>85</v>
      </c>
      <c r="P39" s="87" t="s">
        <v>85</v>
      </c>
    </row>
    <row r="40" spans="1:16" x14ac:dyDescent="0.25">
      <c r="A40" s="56" t="s">
        <v>75</v>
      </c>
      <c r="B40" s="12" t="s">
        <v>47</v>
      </c>
      <c r="C40" s="87" t="s">
        <v>85</v>
      </c>
      <c r="D40" s="87" t="s">
        <v>85</v>
      </c>
      <c r="E40" s="87" t="s">
        <v>85</v>
      </c>
      <c r="F40" s="87" t="s">
        <v>85</v>
      </c>
      <c r="G40" s="87" t="s">
        <v>85</v>
      </c>
      <c r="H40" s="87" t="s">
        <v>85</v>
      </c>
      <c r="I40" s="87" t="s">
        <v>85</v>
      </c>
      <c r="J40" s="87" t="s">
        <v>85</v>
      </c>
      <c r="K40" s="87" t="s">
        <v>85</v>
      </c>
      <c r="L40" s="87" t="s">
        <v>85</v>
      </c>
      <c r="M40" s="87" t="s">
        <v>85</v>
      </c>
      <c r="N40" s="87" t="s">
        <v>85</v>
      </c>
      <c r="O40" s="87" t="s">
        <v>85</v>
      </c>
      <c r="P40" s="87" t="s">
        <v>85</v>
      </c>
    </row>
    <row r="41" spans="1:16" x14ac:dyDescent="0.25">
      <c r="A41" s="56" t="s">
        <v>75</v>
      </c>
      <c r="B41" s="12" t="s">
        <v>48</v>
      </c>
      <c r="C41" s="87" t="s">
        <v>85</v>
      </c>
      <c r="D41" s="87" t="s">
        <v>85</v>
      </c>
      <c r="E41" s="87" t="s">
        <v>85</v>
      </c>
      <c r="F41" s="87" t="s">
        <v>85</v>
      </c>
      <c r="G41" s="87" t="s">
        <v>85</v>
      </c>
      <c r="H41" s="87" t="s">
        <v>85</v>
      </c>
      <c r="I41" s="87" t="s">
        <v>85</v>
      </c>
      <c r="J41" s="87" t="s">
        <v>85</v>
      </c>
      <c r="K41" s="87" t="s">
        <v>85</v>
      </c>
      <c r="L41" s="87" t="s">
        <v>85</v>
      </c>
      <c r="M41" s="87" t="s">
        <v>85</v>
      </c>
      <c r="N41" s="87" t="s">
        <v>85</v>
      </c>
      <c r="O41" s="87" t="s">
        <v>85</v>
      </c>
      <c r="P41" s="87" t="s">
        <v>85</v>
      </c>
    </row>
    <row r="42" spans="1:16" ht="94.5" x14ac:dyDescent="0.25">
      <c r="A42" s="56" t="s">
        <v>75</v>
      </c>
      <c r="B42" s="12" t="s">
        <v>77</v>
      </c>
      <c r="C42" s="87" t="s">
        <v>85</v>
      </c>
      <c r="D42" s="87" t="s">
        <v>85</v>
      </c>
      <c r="E42" s="87" t="s">
        <v>85</v>
      </c>
      <c r="F42" s="87" t="s">
        <v>85</v>
      </c>
      <c r="G42" s="87" t="s">
        <v>85</v>
      </c>
      <c r="H42" s="87" t="s">
        <v>85</v>
      </c>
      <c r="I42" s="87" t="s">
        <v>85</v>
      </c>
      <c r="J42" s="87" t="s">
        <v>85</v>
      </c>
      <c r="K42" s="87" t="s">
        <v>85</v>
      </c>
      <c r="L42" s="87" t="s">
        <v>85</v>
      </c>
      <c r="M42" s="87" t="s">
        <v>85</v>
      </c>
      <c r="N42" s="87" t="s">
        <v>85</v>
      </c>
      <c r="O42" s="87" t="s">
        <v>85</v>
      </c>
      <c r="P42" s="87" t="s">
        <v>85</v>
      </c>
    </row>
    <row r="43" spans="1:16" x14ac:dyDescent="0.25">
      <c r="A43" s="56" t="s">
        <v>75</v>
      </c>
      <c r="B43" s="12" t="s">
        <v>62</v>
      </c>
      <c r="C43" s="87" t="s">
        <v>85</v>
      </c>
      <c r="D43" s="87" t="s">
        <v>85</v>
      </c>
      <c r="E43" s="87" t="s">
        <v>85</v>
      </c>
      <c r="F43" s="87" t="s">
        <v>85</v>
      </c>
      <c r="G43" s="87" t="s">
        <v>85</v>
      </c>
      <c r="H43" s="87" t="s">
        <v>85</v>
      </c>
      <c r="I43" s="87" t="s">
        <v>85</v>
      </c>
      <c r="J43" s="87" t="s">
        <v>85</v>
      </c>
      <c r="K43" s="87" t="s">
        <v>85</v>
      </c>
      <c r="L43" s="87" t="s">
        <v>85</v>
      </c>
      <c r="M43" s="87" t="s">
        <v>85</v>
      </c>
      <c r="N43" s="87" t="s">
        <v>85</v>
      </c>
      <c r="O43" s="87" t="s">
        <v>85</v>
      </c>
      <c r="P43" s="87" t="s">
        <v>85</v>
      </c>
    </row>
    <row r="44" spans="1:16" x14ac:dyDescent="0.25">
      <c r="A44" s="56">
        <v>6</v>
      </c>
      <c r="B44" s="12" t="s">
        <v>3</v>
      </c>
      <c r="C44" s="87" t="s">
        <v>85</v>
      </c>
      <c r="D44" s="87" t="s">
        <v>85</v>
      </c>
      <c r="E44" s="87" t="s">
        <v>85</v>
      </c>
      <c r="F44" s="87" t="s">
        <v>85</v>
      </c>
      <c r="G44" s="87" t="s">
        <v>85</v>
      </c>
      <c r="H44" s="87" t="s">
        <v>85</v>
      </c>
      <c r="I44" s="87" t="s">
        <v>85</v>
      </c>
      <c r="J44" s="87" t="s">
        <v>85</v>
      </c>
      <c r="K44" s="87" t="s">
        <v>85</v>
      </c>
      <c r="L44" s="87" t="s">
        <v>85</v>
      </c>
      <c r="M44" s="87" t="s">
        <v>85</v>
      </c>
      <c r="N44" s="87" t="s">
        <v>85</v>
      </c>
      <c r="O44" s="87" t="s">
        <v>85</v>
      </c>
      <c r="P44" s="87" t="s">
        <v>85</v>
      </c>
    </row>
    <row r="45" spans="1:16" x14ac:dyDescent="0.25">
      <c r="A45" s="56">
        <v>7</v>
      </c>
      <c r="B45" s="12" t="s">
        <v>4</v>
      </c>
      <c r="C45" s="87" t="s">
        <v>85</v>
      </c>
      <c r="D45" s="87" t="s">
        <v>85</v>
      </c>
      <c r="E45" s="87" t="s">
        <v>85</v>
      </c>
      <c r="F45" s="87" t="s">
        <v>85</v>
      </c>
      <c r="G45" s="87" t="s">
        <v>85</v>
      </c>
      <c r="H45" s="87" t="s">
        <v>85</v>
      </c>
      <c r="I45" s="87" t="s">
        <v>85</v>
      </c>
      <c r="J45" s="87" t="s">
        <v>85</v>
      </c>
      <c r="K45" s="87" t="s">
        <v>85</v>
      </c>
      <c r="L45" s="87" t="s">
        <v>85</v>
      </c>
      <c r="M45" s="87" t="s">
        <v>85</v>
      </c>
      <c r="N45" s="87" t="s">
        <v>85</v>
      </c>
      <c r="O45" s="87" t="s">
        <v>85</v>
      </c>
      <c r="P45" s="87" t="s">
        <v>85</v>
      </c>
    </row>
    <row r="46" spans="1:16" ht="47.25" x14ac:dyDescent="0.25">
      <c r="A46" s="56"/>
      <c r="B46" s="42" t="s">
        <v>51</v>
      </c>
      <c r="C46" s="87" t="s">
        <v>85</v>
      </c>
      <c r="D46" s="87" t="s">
        <v>85</v>
      </c>
      <c r="E46" s="87" t="s">
        <v>85</v>
      </c>
      <c r="F46" s="87" t="s">
        <v>85</v>
      </c>
      <c r="G46" s="87" t="s">
        <v>85</v>
      </c>
      <c r="H46" s="87" t="s">
        <v>85</v>
      </c>
      <c r="I46" s="87" t="s">
        <v>85</v>
      </c>
      <c r="J46" s="87" t="s">
        <v>85</v>
      </c>
      <c r="K46" s="87" t="s">
        <v>85</v>
      </c>
      <c r="L46" s="87" t="s">
        <v>85</v>
      </c>
      <c r="M46" s="87" t="s">
        <v>85</v>
      </c>
      <c r="N46" s="87" t="s">
        <v>85</v>
      </c>
      <c r="O46" s="87" t="s">
        <v>85</v>
      </c>
      <c r="P46" s="87" t="s">
        <v>85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90" zoomScaleNormal="90" zoomScaleSheetLayoutView="9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J5" sqref="J5:M5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s="15" customFormat="1" x14ac:dyDescent="0.25">
      <c r="A1" s="57"/>
      <c r="B1" s="17"/>
      <c r="C1" s="18"/>
      <c r="D1" s="19"/>
      <c r="E1" s="19"/>
      <c r="F1" s="19"/>
      <c r="G1" s="16"/>
      <c r="H1" s="16"/>
      <c r="I1" s="20"/>
      <c r="J1" s="4"/>
      <c r="K1" s="5"/>
      <c r="L1" s="5"/>
    </row>
    <row r="2" spans="1:16" s="15" customFormat="1" x14ac:dyDescent="0.25">
      <c r="A2" s="100" t="s">
        <v>13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s="15" customFormat="1" x14ac:dyDescent="0.25">
      <c r="A3" s="99" t="s">
        <v>0</v>
      </c>
      <c r="B3" s="93" t="s">
        <v>1</v>
      </c>
      <c r="C3" s="95" t="s">
        <v>23</v>
      </c>
      <c r="D3" s="95"/>
      <c r="E3" s="95"/>
      <c r="F3" s="95"/>
      <c r="G3" s="95"/>
      <c r="H3" s="95"/>
      <c r="I3" s="95"/>
      <c r="J3" s="95" t="s">
        <v>24</v>
      </c>
      <c r="K3" s="95"/>
      <c r="L3" s="95"/>
      <c r="M3" s="95"/>
      <c r="N3" s="95"/>
      <c r="O3" s="95"/>
      <c r="P3" s="95"/>
    </row>
    <row r="4" spans="1:16" s="15" customFormat="1" ht="47.25" customHeight="1" x14ac:dyDescent="0.25">
      <c r="A4" s="99"/>
      <c r="B4" s="93"/>
      <c r="C4" s="93" t="s">
        <v>42</v>
      </c>
      <c r="D4" s="93"/>
      <c r="E4" s="93"/>
      <c r="F4" s="93"/>
      <c r="G4" s="93"/>
      <c r="H4" s="93"/>
      <c r="I4" s="93"/>
      <c r="J4" s="93" t="s">
        <v>42</v>
      </c>
      <c r="K4" s="93"/>
      <c r="L4" s="93"/>
      <c r="M4" s="93"/>
      <c r="N4" s="93"/>
      <c r="O4" s="93"/>
      <c r="P4" s="93"/>
    </row>
    <row r="5" spans="1:16" ht="33.75" customHeight="1" x14ac:dyDescent="0.25">
      <c r="A5" s="99"/>
      <c r="B5" s="93"/>
      <c r="C5" s="93" t="s">
        <v>10</v>
      </c>
      <c r="D5" s="93"/>
      <c r="E5" s="93"/>
      <c r="F5" s="93"/>
      <c r="G5" s="93" t="s">
        <v>86</v>
      </c>
      <c r="H5" s="94"/>
      <c r="I5" s="94"/>
      <c r="J5" s="93" t="s">
        <v>10</v>
      </c>
      <c r="K5" s="93"/>
      <c r="L5" s="93"/>
      <c r="M5" s="93"/>
      <c r="N5" s="93" t="s">
        <v>86</v>
      </c>
      <c r="O5" s="94"/>
      <c r="P5" s="94"/>
    </row>
    <row r="6" spans="1:16" s="8" customFormat="1" ht="63" x14ac:dyDescent="0.25">
      <c r="A6" s="99"/>
      <c r="B6" s="93"/>
      <c r="C6" s="66" t="s">
        <v>22</v>
      </c>
      <c r="D6" s="66" t="s">
        <v>7</v>
      </c>
      <c r="E6" s="66" t="s">
        <v>80</v>
      </c>
      <c r="F6" s="66" t="s">
        <v>9</v>
      </c>
      <c r="G6" s="66" t="s">
        <v>11</v>
      </c>
      <c r="H6" s="66" t="s">
        <v>28</v>
      </c>
      <c r="I6" s="10" t="s">
        <v>29</v>
      </c>
      <c r="J6" s="66" t="s">
        <v>22</v>
      </c>
      <c r="K6" s="66" t="s">
        <v>7</v>
      </c>
      <c r="L6" s="66" t="s">
        <v>80</v>
      </c>
      <c r="M6" s="66" t="s">
        <v>9</v>
      </c>
      <c r="N6" s="66" t="s">
        <v>11</v>
      </c>
      <c r="O6" s="66" t="s">
        <v>30</v>
      </c>
      <c r="P6" s="10" t="s">
        <v>29</v>
      </c>
    </row>
    <row r="7" spans="1:16" s="9" customFormat="1" x14ac:dyDescent="0.25">
      <c r="A7" s="65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10">
        <v>9</v>
      </c>
      <c r="J7" s="66">
        <v>10</v>
      </c>
      <c r="K7" s="10">
        <v>11</v>
      </c>
      <c r="L7" s="66">
        <v>12</v>
      </c>
      <c r="M7" s="10">
        <v>13</v>
      </c>
      <c r="N7" s="66">
        <v>14</v>
      </c>
      <c r="O7" s="10">
        <v>15</v>
      </c>
      <c r="P7" s="66">
        <v>16</v>
      </c>
    </row>
    <row r="8" spans="1:16" x14ac:dyDescent="0.25">
      <c r="A8" s="56" t="s">
        <v>70</v>
      </c>
      <c r="B8" s="12" t="s">
        <v>48</v>
      </c>
      <c r="C8" s="78" t="s">
        <v>85</v>
      </c>
      <c r="D8" s="87" t="s">
        <v>85</v>
      </c>
      <c r="E8" s="87" t="s">
        <v>85</v>
      </c>
      <c r="F8" s="87" t="s">
        <v>85</v>
      </c>
      <c r="G8" s="87" t="s">
        <v>85</v>
      </c>
      <c r="H8" s="87" t="s">
        <v>85</v>
      </c>
      <c r="I8" s="87" t="s">
        <v>85</v>
      </c>
      <c r="J8" s="87" t="s">
        <v>85</v>
      </c>
      <c r="K8" s="87" t="s">
        <v>85</v>
      </c>
      <c r="L8" s="87" t="s">
        <v>85</v>
      </c>
      <c r="M8" s="87" t="s">
        <v>85</v>
      </c>
      <c r="N8" s="87" t="s">
        <v>85</v>
      </c>
      <c r="O8" s="87" t="s">
        <v>85</v>
      </c>
      <c r="P8" s="87" t="s">
        <v>85</v>
      </c>
    </row>
    <row r="9" spans="1:16" x14ac:dyDescent="0.25">
      <c r="A9" s="56" t="s">
        <v>68</v>
      </c>
      <c r="B9" s="12" t="s">
        <v>97</v>
      </c>
      <c r="C9" s="87" t="s">
        <v>85</v>
      </c>
      <c r="D9" s="87" t="s">
        <v>85</v>
      </c>
      <c r="E9" s="87" t="s">
        <v>85</v>
      </c>
      <c r="F9" s="87" t="s">
        <v>85</v>
      </c>
      <c r="G9" s="87" t="s">
        <v>85</v>
      </c>
      <c r="H9" s="87" t="s">
        <v>85</v>
      </c>
      <c r="I9" s="87" t="s">
        <v>85</v>
      </c>
      <c r="J9" s="87" t="s">
        <v>85</v>
      </c>
      <c r="K9" s="87" t="s">
        <v>85</v>
      </c>
      <c r="L9" s="87" t="s">
        <v>85</v>
      </c>
      <c r="M9" s="87" t="s">
        <v>85</v>
      </c>
      <c r="N9" s="87" t="s">
        <v>85</v>
      </c>
      <c r="O9" s="87" t="s">
        <v>85</v>
      </c>
      <c r="P9" s="87" t="s">
        <v>85</v>
      </c>
    </row>
    <row r="10" spans="1:16" x14ac:dyDescent="0.25">
      <c r="A10" s="56" t="s">
        <v>71</v>
      </c>
      <c r="B10" s="12" t="s">
        <v>49</v>
      </c>
      <c r="C10" s="87" t="s">
        <v>85</v>
      </c>
      <c r="D10" s="87" t="s">
        <v>85</v>
      </c>
      <c r="E10" s="87" t="s">
        <v>85</v>
      </c>
      <c r="F10" s="87" t="s">
        <v>85</v>
      </c>
      <c r="G10" s="87" t="s">
        <v>85</v>
      </c>
      <c r="H10" s="87" t="s">
        <v>85</v>
      </c>
      <c r="I10" s="87" t="s">
        <v>85</v>
      </c>
      <c r="J10" s="87" t="s">
        <v>85</v>
      </c>
      <c r="K10" s="87" t="s">
        <v>85</v>
      </c>
      <c r="L10" s="87" t="s">
        <v>85</v>
      </c>
      <c r="M10" s="87" t="s">
        <v>85</v>
      </c>
      <c r="N10" s="87" t="s">
        <v>85</v>
      </c>
      <c r="O10" s="87" t="s">
        <v>85</v>
      </c>
      <c r="P10" s="87" t="s">
        <v>85</v>
      </c>
    </row>
    <row r="11" spans="1:16" x14ac:dyDescent="0.25">
      <c r="A11" s="56" t="s">
        <v>72</v>
      </c>
      <c r="B11" s="12" t="s">
        <v>50</v>
      </c>
      <c r="C11" s="87" t="s">
        <v>85</v>
      </c>
      <c r="D11" s="87" t="s">
        <v>85</v>
      </c>
      <c r="E11" s="87" t="s">
        <v>85</v>
      </c>
      <c r="F11" s="87" t="s">
        <v>85</v>
      </c>
      <c r="G11" s="87" t="s">
        <v>85</v>
      </c>
      <c r="H11" s="87" t="s">
        <v>85</v>
      </c>
      <c r="I11" s="87" t="s">
        <v>85</v>
      </c>
      <c r="J11" s="87" t="s">
        <v>85</v>
      </c>
      <c r="K11" s="87" t="s">
        <v>85</v>
      </c>
      <c r="L11" s="87" t="s">
        <v>85</v>
      </c>
      <c r="M11" s="87" t="s">
        <v>85</v>
      </c>
      <c r="N11" s="87" t="s">
        <v>85</v>
      </c>
      <c r="O11" s="87" t="s">
        <v>85</v>
      </c>
      <c r="P11" s="87" t="s">
        <v>85</v>
      </c>
    </row>
    <row r="12" spans="1:16" ht="47.25" x14ac:dyDescent="0.25">
      <c r="A12" s="56">
        <v>4</v>
      </c>
      <c r="B12" s="12" t="s">
        <v>2</v>
      </c>
      <c r="C12" s="87" t="s">
        <v>85</v>
      </c>
      <c r="D12" s="87" t="s">
        <v>85</v>
      </c>
      <c r="E12" s="87" t="s">
        <v>85</v>
      </c>
      <c r="F12" s="87" t="s">
        <v>85</v>
      </c>
      <c r="G12" s="87" t="s">
        <v>85</v>
      </c>
      <c r="H12" s="87" t="s">
        <v>85</v>
      </c>
      <c r="I12" s="87" t="s">
        <v>85</v>
      </c>
      <c r="J12" s="87" t="s">
        <v>85</v>
      </c>
      <c r="K12" s="87" t="s">
        <v>85</v>
      </c>
      <c r="L12" s="87" t="s">
        <v>85</v>
      </c>
      <c r="M12" s="87" t="s">
        <v>85</v>
      </c>
      <c r="N12" s="87" t="s">
        <v>85</v>
      </c>
      <c r="O12" s="87" t="s">
        <v>85</v>
      </c>
      <c r="P12" s="87" t="s">
        <v>85</v>
      </c>
    </row>
    <row r="13" spans="1:16" ht="47.25" x14ac:dyDescent="0.25">
      <c r="A13" s="56">
        <v>5</v>
      </c>
      <c r="B13" s="12" t="s">
        <v>14</v>
      </c>
      <c r="C13" s="87" t="s">
        <v>85</v>
      </c>
      <c r="D13" s="87" t="s">
        <v>85</v>
      </c>
      <c r="E13" s="87" t="s">
        <v>85</v>
      </c>
      <c r="F13" s="87" t="s">
        <v>85</v>
      </c>
      <c r="G13" s="87" t="s">
        <v>85</v>
      </c>
      <c r="H13" s="87" t="s">
        <v>85</v>
      </c>
      <c r="I13" s="87" t="s">
        <v>85</v>
      </c>
      <c r="J13" s="87" t="s">
        <v>85</v>
      </c>
      <c r="K13" s="87" t="s">
        <v>85</v>
      </c>
      <c r="L13" s="87" t="s">
        <v>85</v>
      </c>
      <c r="M13" s="87" t="s">
        <v>85</v>
      </c>
      <c r="N13" s="87" t="s">
        <v>85</v>
      </c>
      <c r="O13" s="87" t="s">
        <v>85</v>
      </c>
      <c r="P13" s="87" t="s">
        <v>85</v>
      </c>
    </row>
    <row r="14" spans="1:16" ht="63" x14ac:dyDescent="0.25">
      <c r="A14" s="56" t="s">
        <v>73</v>
      </c>
      <c r="B14" s="12" t="s">
        <v>45</v>
      </c>
      <c r="C14" s="87" t="s">
        <v>85</v>
      </c>
      <c r="D14" s="87" t="s">
        <v>85</v>
      </c>
      <c r="E14" s="87" t="s">
        <v>85</v>
      </c>
      <c r="F14" s="87" t="s">
        <v>85</v>
      </c>
      <c r="G14" s="87" t="s">
        <v>85</v>
      </c>
      <c r="H14" s="87" t="s">
        <v>85</v>
      </c>
      <c r="I14" s="87" t="s">
        <v>85</v>
      </c>
      <c r="J14" s="87" t="s">
        <v>85</v>
      </c>
      <c r="K14" s="87" t="s">
        <v>85</v>
      </c>
      <c r="L14" s="87" t="s">
        <v>85</v>
      </c>
      <c r="M14" s="87" t="s">
        <v>85</v>
      </c>
      <c r="N14" s="87" t="s">
        <v>85</v>
      </c>
      <c r="O14" s="87" t="s">
        <v>85</v>
      </c>
      <c r="P14" s="87" t="s">
        <v>85</v>
      </c>
    </row>
    <row r="15" spans="1:16" ht="63" x14ac:dyDescent="0.25">
      <c r="A15" s="56" t="s">
        <v>74</v>
      </c>
      <c r="B15" s="12" t="s">
        <v>46</v>
      </c>
      <c r="C15" s="87" t="s">
        <v>85</v>
      </c>
      <c r="D15" s="87" t="s">
        <v>85</v>
      </c>
      <c r="E15" s="87" t="s">
        <v>85</v>
      </c>
      <c r="F15" s="87" t="s">
        <v>85</v>
      </c>
      <c r="G15" s="87" t="s">
        <v>85</v>
      </c>
      <c r="H15" s="87" t="s">
        <v>85</v>
      </c>
      <c r="I15" s="87" t="s">
        <v>85</v>
      </c>
      <c r="J15" s="87" t="s">
        <v>85</v>
      </c>
      <c r="K15" s="87" t="s">
        <v>85</v>
      </c>
      <c r="L15" s="87" t="s">
        <v>85</v>
      </c>
      <c r="M15" s="87" t="s">
        <v>85</v>
      </c>
      <c r="N15" s="87" t="s">
        <v>85</v>
      </c>
      <c r="O15" s="87" t="s">
        <v>85</v>
      </c>
      <c r="P15" s="87" t="s">
        <v>85</v>
      </c>
    </row>
    <row r="16" spans="1:16" x14ac:dyDescent="0.25">
      <c r="A16" s="56" t="s">
        <v>75</v>
      </c>
      <c r="B16" s="12" t="s">
        <v>43</v>
      </c>
      <c r="C16" s="87" t="s">
        <v>85</v>
      </c>
      <c r="D16" s="87" t="s">
        <v>85</v>
      </c>
      <c r="E16" s="87" t="s">
        <v>85</v>
      </c>
      <c r="F16" s="87" t="s">
        <v>85</v>
      </c>
      <c r="G16" s="87" t="s">
        <v>85</v>
      </c>
      <c r="H16" s="87" t="s">
        <v>85</v>
      </c>
      <c r="I16" s="87" t="s">
        <v>85</v>
      </c>
      <c r="J16" s="87" t="s">
        <v>85</v>
      </c>
      <c r="K16" s="87" t="s">
        <v>85</v>
      </c>
      <c r="L16" s="87" t="s">
        <v>85</v>
      </c>
      <c r="M16" s="87" t="s">
        <v>85</v>
      </c>
      <c r="N16" s="87" t="s">
        <v>85</v>
      </c>
      <c r="O16" s="87" t="s">
        <v>85</v>
      </c>
      <c r="P16" s="87" t="s">
        <v>85</v>
      </c>
    </row>
    <row r="17" spans="1:16" x14ac:dyDescent="0.25">
      <c r="A17" s="56" t="s">
        <v>75</v>
      </c>
      <c r="B17" s="12" t="s">
        <v>44</v>
      </c>
      <c r="C17" s="87" t="s">
        <v>85</v>
      </c>
      <c r="D17" s="87" t="s">
        <v>85</v>
      </c>
      <c r="E17" s="87" t="s">
        <v>85</v>
      </c>
      <c r="F17" s="87" t="s">
        <v>85</v>
      </c>
      <c r="G17" s="87" t="s">
        <v>85</v>
      </c>
      <c r="H17" s="87" t="s">
        <v>85</v>
      </c>
      <c r="I17" s="87" t="s">
        <v>85</v>
      </c>
      <c r="J17" s="87" t="s">
        <v>85</v>
      </c>
      <c r="K17" s="87" t="s">
        <v>85</v>
      </c>
      <c r="L17" s="87" t="s">
        <v>85</v>
      </c>
      <c r="M17" s="87" t="s">
        <v>85</v>
      </c>
      <c r="N17" s="87" t="s">
        <v>85</v>
      </c>
      <c r="O17" s="87" t="s">
        <v>85</v>
      </c>
      <c r="P17" s="87" t="s">
        <v>85</v>
      </c>
    </row>
    <row r="18" spans="1:16" x14ac:dyDescent="0.25">
      <c r="A18" s="56" t="s">
        <v>75</v>
      </c>
      <c r="B18" s="12" t="s">
        <v>47</v>
      </c>
      <c r="C18" s="87" t="s">
        <v>85</v>
      </c>
      <c r="D18" s="87" t="s">
        <v>85</v>
      </c>
      <c r="E18" s="87" t="s">
        <v>85</v>
      </c>
      <c r="F18" s="87" t="s">
        <v>85</v>
      </c>
      <c r="G18" s="87" t="s">
        <v>85</v>
      </c>
      <c r="H18" s="87" t="s">
        <v>85</v>
      </c>
      <c r="I18" s="87" t="s">
        <v>85</v>
      </c>
      <c r="J18" s="87" t="s">
        <v>85</v>
      </c>
      <c r="K18" s="87" t="s">
        <v>85</v>
      </c>
      <c r="L18" s="87" t="s">
        <v>85</v>
      </c>
      <c r="M18" s="87" t="s">
        <v>85</v>
      </c>
      <c r="N18" s="87" t="s">
        <v>85</v>
      </c>
      <c r="O18" s="87" t="s">
        <v>85</v>
      </c>
      <c r="P18" s="87" t="s">
        <v>85</v>
      </c>
    </row>
    <row r="19" spans="1:16" x14ac:dyDescent="0.25">
      <c r="A19" s="56" t="s">
        <v>75</v>
      </c>
      <c r="B19" s="12" t="s">
        <v>48</v>
      </c>
      <c r="C19" s="87" t="s">
        <v>85</v>
      </c>
      <c r="D19" s="87" t="s">
        <v>85</v>
      </c>
      <c r="E19" s="87" t="s">
        <v>85</v>
      </c>
      <c r="F19" s="87" t="s">
        <v>85</v>
      </c>
      <c r="G19" s="87" t="s">
        <v>85</v>
      </c>
      <c r="H19" s="87" t="s">
        <v>85</v>
      </c>
      <c r="I19" s="87" t="s">
        <v>85</v>
      </c>
      <c r="J19" s="87" t="s">
        <v>85</v>
      </c>
      <c r="K19" s="87" t="s">
        <v>85</v>
      </c>
      <c r="L19" s="87" t="s">
        <v>85</v>
      </c>
      <c r="M19" s="87" t="s">
        <v>85</v>
      </c>
      <c r="N19" s="87" t="s">
        <v>85</v>
      </c>
      <c r="O19" s="87" t="s">
        <v>85</v>
      </c>
      <c r="P19" s="87" t="s">
        <v>85</v>
      </c>
    </row>
    <row r="20" spans="1:16" x14ac:dyDescent="0.25">
      <c r="A20" s="56">
        <v>6</v>
      </c>
      <c r="B20" s="12" t="s">
        <v>15</v>
      </c>
      <c r="C20" s="87" t="s">
        <v>85</v>
      </c>
      <c r="D20" s="87" t="s">
        <v>85</v>
      </c>
      <c r="E20" s="87" t="s">
        <v>85</v>
      </c>
      <c r="F20" s="87" t="s">
        <v>85</v>
      </c>
      <c r="G20" s="87" t="s">
        <v>85</v>
      </c>
      <c r="H20" s="87" t="s">
        <v>85</v>
      </c>
      <c r="I20" s="87" t="s">
        <v>85</v>
      </c>
      <c r="J20" s="87" t="s">
        <v>85</v>
      </c>
      <c r="K20" s="87" t="s">
        <v>85</v>
      </c>
      <c r="L20" s="87" t="s">
        <v>85</v>
      </c>
      <c r="M20" s="87" t="s">
        <v>85</v>
      </c>
      <c r="N20" s="87" t="s">
        <v>85</v>
      </c>
      <c r="O20" s="87" t="s">
        <v>85</v>
      </c>
      <c r="P20" s="87" t="s">
        <v>85</v>
      </c>
    </row>
    <row r="21" spans="1:16" ht="63" x14ac:dyDescent="0.25">
      <c r="A21" s="56" t="s">
        <v>78</v>
      </c>
      <c r="B21" s="12" t="s">
        <v>45</v>
      </c>
      <c r="C21" s="87" t="s">
        <v>85</v>
      </c>
      <c r="D21" s="87" t="s">
        <v>85</v>
      </c>
      <c r="E21" s="87" t="s">
        <v>85</v>
      </c>
      <c r="F21" s="87" t="s">
        <v>85</v>
      </c>
      <c r="G21" s="87" t="s">
        <v>85</v>
      </c>
      <c r="H21" s="87" t="s">
        <v>85</v>
      </c>
      <c r="I21" s="87" t="s">
        <v>85</v>
      </c>
      <c r="J21" s="87" t="s">
        <v>85</v>
      </c>
      <c r="K21" s="87" t="s">
        <v>85</v>
      </c>
      <c r="L21" s="87" t="s">
        <v>85</v>
      </c>
      <c r="M21" s="87" t="s">
        <v>85</v>
      </c>
      <c r="N21" s="87" t="s">
        <v>85</v>
      </c>
      <c r="O21" s="87" t="s">
        <v>85</v>
      </c>
      <c r="P21" s="87" t="s">
        <v>85</v>
      </c>
    </row>
    <row r="22" spans="1:16" ht="63" x14ac:dyDescent="0.25">
      <c r="A22" s="56" t="s">
        <v>79</v>
      </c>
      <c r="B22" s="12" t="s">
        <v>46</v>
      </c>
      <c r="C22" s="87" t="s">
        <v>85</v>
      </c>
      <c r="D22" s="87" t="s">
        <v>85</v>
      </c>
      <c r="E22" s="87" t="s">
        <v>85</v>
      </c>
      <c r="F22" s="87" t="s">
        <v>85</v>
      </c>
      <c r="G22" s="87" t="s">
        <v>85</v>
      </c>
      <c r="H22" s="87" t="s">
        <v>85</v>
      </c>
      <c r="I22" s="87" t="s">
        <v>85</v>
      </c>
      <c r="J22" s="87" t="s">
        <v>85</v>
      </c>
      <c r="K22" s="87" t="s">
        <v>85</v>
      </c>
      <c r="L22" s="87" t="s">
        <v>85</v>
      </c>
      <c r="M22" s="87" t="s">
        <v>85</v>
      </c>
      <c r="N22" s="87" t="s">
        <v>85</v>
      </c>
      <c r="O22" s="87" t="s">
        <v>85</v>
      </c>
      <c r="P22" s="87" t="s">
        <v>85</v>
      </c>
    </row>
    <row r="23" spans="1:16" x14ac:dyDescent="0.25">
      <c r="A23" s="56" t="s">
        <v>81</v>
      </c>
      <c r="B23" s="12" t="s">
        <v>43</v>
      </c>
      <c r="C23" s="87" t="s">
        <v>85</v>
      </c>
      <c r="D23" s="87" t="s">
        <v>85</v>
      </c>
      <c r="E23" s="87" t="s">
        <v>85</v>
      </c>
      <c r="F23" s="87" t="s">
        <v>85</v>
      </c>
      <c r="G23" s="87" t="s">
        <v>85</v>
      </c>
      <c r="H23" s="87" t="s">
        <v>85</v>
      </c>
      <c r="I23" s="87" t="s">
        <v>85</v>
      </c>
      <c r="J23" s="87" t="s">
        <v>85</v>
      </c>
      <c r="K23" s="87" t="s">
        <v>85</v>
      </c>
      <c r="L23" s="87" t="s">
        <v>85</v>
      </c>
      <c r="M23" s="87" t="s">
        <v>85</v>
      </c>
      <c r="N23" s="87" t="s">
        <v>85</v>
      </c>
      <c r="O23" s="87" t="s">
        <v>85</v>
      </c>
      <c r="P23" s="87" t="s">
        <v>85</v>
      </c>
    </row>
    <row r="24" spans="1:16" x14ac:dyDescent="0.25">
      <c r="A24" s="56" t="s">
        <v>81</v>
      </c>
      <c r="B24" s="12" t="s">
        <v>44</v>
      </c>
      <c r="C24" s="87" t="s">
        <v>85</v>
      </c>
      <c r="D24" s="87" t="s">
        <v>85</v>
      </c>
      <c r="E24" s="87" t="s">
        <v>85</v>
      </c>
      <c r="F24" s="87" t="s">
        <v>85</v>
      </c>
      <c r="G24" s="87" t="s">
        <v>85</v>
      </c>
      <c r="H24" s="87" t="s">
        <v>85</v>
      </c>
      <c r="I24" s="87" t="s">
        <v>85</v>
      </c>
      <c r="J24" s="87" t="s">
        <v>85</v>
      </c>
      <c r="K24" s="87" t="s">
        <v>85</v>
      </c>
      <c r="L24" s="87" t="s">
        <v>85</v>
      </c>
      <c r="M24" s="87" t="s">
        <v>85</v>
      </c>
      <c r="N24" s="87" t="s">
        <v>85</v>
      </c>
      <c r="O24" s="87" t="s">
        <v>85</v>
      </c>
      <c r="P24" s="87" t="s">
        <v>85</v>
      </c>
    </row>
    <row r="25" spans="1:16" x14ac:dyDescent="0.25">
      <c r="A25" s="56" t="s">
        <v>81</v>
      </c>
      <c r="B25" s="12" t="s">
        <v>47</v>
      </c>
      <c r="C25" s="87" t="s">
        <v>85</v>
      </c>
      <c r="D25" s="87" t="s">
        <v>85</v>
      </c>
      <c r="E25" s="87" t="s">
        <v>85</v>
      </c>
      <c r="F25" s="87" t="s">
        <v>85</v>
      </c>
      <c r="G25" s="87" t="s">
        <v>85</v>
      </c>
      <c r="H25" s="87" t="s">
        <v>85</v>
      </c>
      <c r="I25" s="87" t="s">
        <v>85</v>
      </c>
      <c r="J25" s="87" t="s">
        <v>85</v>
      </c>
      <c r="K25" s="87" t="s">
        <v>85</v>
      </c>
      <c r="L25" s="87" t="s">
        <v>85</v>
      </c>
      <c r="M25" s="87" t="s">
        <v>85</v>
      </c>
      <c r="N25" s="87" t="s">
        <v>85</v>
      </c>
      <c r="O25" s="87" t="s">
        <v>85</v>
      </c>
      <c r="P25" s="87" t="s">
        <v>85</v>
      </c>
    </row>
    <row r="26" spans="1:16" x14ac:dyDescent="0.25">
      <c r="A26" s="56" t="s">
        <v>81</v>
      </c>
      <c r="B26" s="12" t="s">
        <v>48</v>
      </c>
      <c r="C26" s="87" t="s">
        <v>85</v>
      </c>
      <c r="D26" s="87" t="s">
        <v>85</v>
      </c>
      <c r="E26" s="87" t="s">
        <v>85</v>
      </c>
      <c r="F26" s="87" t="s">
        <v>85</v>
      </c>
      <c r="G26" s="87" t="s">
        <v>85</v>
      </c>
      <c r="H26" s="87" t="s">
        <v>85</v>
      </c>
      <c r="I26" s="87" t="s">
        <v>85</v>
      </c>
      <c r="J26" s="87" t="s">
        <v>85</v>
      </c>
      <c r="K26" s="87" t="s">
        <v>85</v>
      </c>
      <c r="L26" s="87" t="s">
        <v>85</v>
      </c>
      <c r="M26" s="87" t="s">
        <v>85</v>
      </c>
      <c r="N26" s="87" t="s">
        <v>85</v>
      </c>
      <c r="O26" s="87" t="s">
        <v>85</v>
      </c>
      <c r="P26" s="87" t="s">
        <v>85</v>
      </c>
    </row>
    <row r="27" spans="1:16" ht="47.25" x14ac:dyDescent="0.25">
      <c r="A27" s="56"/>
      <c r="B27" s="42" t="s">
        <v>51</v>
      </c>
      <c r="C27" s="87" t="s">
        <v>85</v>
      </c>
      <c r="D27" s="87" t="s">
        <v>85</v>
      </c>
      <c r="E27" s="87" t="s">
        <v>85</v>
      </c>
      <c r="F27" s="87" t="s">
        <v>85</v>
      </c>
      <c r="G27" s="87" t="s">
        <v>85</v>
      </c>
      <c r="H27" s="87" t="s">
        <v>85</v>
      </c>
      <c r="I27" s="87" t="s">
        <v>85</v>
      </c>
      <c r="J27" s="87" t="s">
        <v>85</v>
      </c>
      <c r="K27" s="87" t="s">
        <v>85</v>
      </c>
      <c r="L27" s="87" t="s">
        <v>85</v>
      </c>
      <c r="M27" s="87" t="s">
        <v>85</v>
      </c>
      <c r="N27" s="87" t="s">
        <v>85</v>
      </c>
      <c r="O27" s="87" t="s">
        <v>85</v>
      </c>
      <c r="P27" s="87" t="s">
        <v>85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:P13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48" customWidth="1"/>
    <col min="8" max="8" width="16.75" style="48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100" t="s">
        <v>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15.75" customHeight="1" x14ac:dyDescent="0.25">
      <c r="A2" s="99" t="s">
        <v>0</v>
      </c>
      <c r="B2" s="93" t="s">
        <v>1</v>
      </c>
      <c r="C2" s="95" t="s">
        <v>23</v>
      </c>
      <c r="D2" s="95"/>
      <c r="E2" s="95"/>
      <c r="F2" s="95"/>
      <c r="G2" s="95"/>
      <c r="H2" s="95"/>
      <c r="I2" s="95"/>
      <c r="J2" s="95" t="s">
        <v>24</v>
      </c>
      <c r="K2" s="95"/>
      <c r="L2" s="95"/>
      <c r="M2" s="95"/>
      <c r="N2" s="95"/>
      <c r="O2" s="95"/>
      <c r="P2" s="95"/>
    </row>
    <row r="3" spans="1:16" ht="45" customHeight="1" x14ac:dyDescent="0.25">
      <c r="A3" s="99"/>
      <c r="B3" s="93"/>
      <c r="C3" s="96" t="s">
        <v>42</v>
      </c>
      <c r="D3" s="97"/>
      <c r="E3" s="97"/>
      <c r="F3" s="97"/>
      <c r="G3" s="97"/>
      <c r="H3" s="97"/>
      <c r="I3" s="98"/>
      <c r="J3" s="96" t="s">
        <v>42</v>
      </c>
      <c r="K3" s="97"/>
      <c r="L3" s="97"/>
      <c r="M3" s="97"/>
      <c r="N3" s="97"/>
      <c r="O3" s="97"/>
      <c r="P3" s="98"/>
    </row>
    <row r="4" spans="1:16" ht="33.75" customHeight="1" x14ac:dyDescent="0.25">
      <c r="A4" s="99"/>
      <c r="B4" s="93"/>
      <c r="C4" s="93" t="s">
        <v>10</v>
      </c>
      <c r="D4" s="93"/>
      <c r="E4" s="93"/>
      <c r="F4" s="93"/>
      <c r="G4" s="93" t="s">
        <v>86</v>
      </c>
      <c r="H4" s="94"/>
      <c r="I4" s="94"/>
      <c r="J4" s="93" t="s">
        <v>10</v>
      </c>
      <c r="K4" s="93"/>
      <c r="L4" s="93"/>
      <c r="M4" s="93"/>
      <c r="N4" s="93" t="s">
        <v>86</v>
      </c>
      <c r="O4" s="94"/>
      <c r="P4" s="94"/>
    </row>
    <row r="5" spans="1:16" s="8" customFormat="1" ht="63" x14ac:dyDescent="0.25">
      <c r="A5" s="99"/>
      <c r="B5" s="93"/>
      <c r="C5" s="52" t="s">
        <v>22</v>
      </c>
      <c r="D5" s="52" t="s">
        <v>7</v>
      </c>
      <c r="E5" s="52" t="s">
        <v>80</v>
      </c>
      <c r="F5" s="52" t="s">
        <v>9</v>
      </c>
      <c r="G5" s="52" t="s">
        <v>11</v>
      </c>
      <c r="H5" s="52" t="s">
        <v>28</v>
      </c>
      <c r="I5" s="10" t="s">
        <v>29</v>
      </c>
      <c r="J5" s="52" t="s">
        <v>22</v>
      </c>
      <c r="K5" s="52" t="s">
        <v>7</v>
      </c>
      <c r="L5" s="52" t="s">
        <v>80</v>
      </c>
      <c r="M5" s="52" t="s">
        <v>9</v>
      </c>
      <c r="N5" s="52" t="s">
        <v>11</v>
      </c>
      <c r="O5" s="52" t="s">
        <v>30</v>
      </c>
      <c r="P5" s="10" t="s">
        <v>29</v>
      </c>
    </row>
    <row r="6" spans="1:16" s="9" customFormat="1" x14ac:dyDescent="0.25">
      <c r="A6" s="55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52">
        <v>7</v>
      </c>
      <c r="H6" s="52">
        <v>8</v>
      </c>
      <c r="I6" s="10">
        <v>9</v>
      </c>
      <c r="J6" s="52">
        <v>10</v>
      </c>
      <c r="K6" s="10">
        <v>11</v>
      </c>
      <c r="L6" s="52">
        <v>12</v>
      </c>
      <c r="M6" s="10">
        <v>13</v>
      </c>
      <c r="N6" s="52">
        <v>14</v>
      </c>
      <c r="O6" s="10">
        <v>15</v>
      </c>
      <c r="P6" s="52">
        <v>16</v>
      </c>
    </row>
    <row r="7" spans="1:16" ht="47.25" x14ac:dyDescent="0.25">
      <c r="A7" s="77">
        <v>1</v>
      </c>
      <c r="B7" s="12" t="s">
        <v>88</v>
      </c>
      <c r="C7" s="78" t="s">
        <v>85</v>
      </c>
      <c r="D7" s="87" t="s">
        <v>85</v>
      </c>
      <c r="E7" s="87" t="s">
        <v>85</v>
      </c>
      <c r="F7" s="87" t="s">
        <v>85</v>
      </c>
      <c r="G7" s="87" t="s">
        <v>85</v>
      </c>
      <c r="H7" s="87" t="s">
        <v>85</v>
      </c>
      <c r="I7" s="87" t="s">
        <v>85</v>
      </c>
      <c r="J7" s="87" t="s">
        <v>85</v>
      </c>
      <c r="K7" s="87" t="s">
        <v>85</v>
      </c>
      <c r="L7" s="87" t="s">
        <v>85</v>
      </c>
      <c r="M7" s="87" t="s">
        <v>85</v>
      </c>
      <c r="N7" s="87" t="s">
        <v>85</v>
      </c>
      <c r="O7" s="87" t="s">
        <v>85</v>
      </c>
      <c r="P7" s="87" t="s">
        <v>85</v>
      </c>
    </row>
    <row r="8" spans="1:16" ht="78.75" x14ac:dyDescent="0.25">
      <c r="A8" s="77" t="s">
        <v>63</v>
      </c>
      <c r="B8" s="12" t="s">
        <v>127</v>
      </c>
      <c r="C8" s="87" t="s">
        <v>85</v>
      </c>
      <c r="D8" s="87" t="s">
        <v>85</v>
      </c>
      <c r="E8" s="87" t="s">
        <v>85</v>
      </c>
      <c r="F8" s="87" t="s">
        <v>85</v>
      </c>
      <c r="G8" s="87" t="s">
        <v>85</v>
      </c>
      <c r="H8" s="87" t="s">
        <v>85</v>
      </c>
      <c r="I8" s="87" t="s">
        <v>85</v>
      </c>
      <c r="J8" s="87" t="s">
        <v>85</v>
      </c>
      <c r="K8" s="87" t="s">
        <v>85</v>
      </c>
      <c r="L8" s="87" t="s">
        <v>85</v>
      </c>
      <c r="M8" s="87" t="s">
        <v>85</v>
      </c>
      <c r="N8" s="87" t="s">
        <v>85</v>
      </c>
      <c r="O8" s="87" t="s">
        <v>85</v>
      </c>
      <c r="P8" s="87" t="s">
        <v>85</v>
      </c>
    </row>
    <row r="9" spans="1:16" x14ac:dyDescent="0.25">
      <c r="A9" s="77" t="s">
        <v>64</v>
      </c>
      <c r="B9" s="12" t="s">
        <v>52</v>
      </c>
      <c r="C9" s="87" t="s">
        <v>85</v>
      </c>
      <c r="D9" s="87" t="s">
        <v>85</v>
      </c>
      <c r="E9" s="87" t="s">
        <v>85</v>
      </c>
      <c r="F9" s="87" t="s">
        <v>85</v>
      </c>
      <c r="G9" s="87" t="s">
        <v>85</v>
      </c>
      <c r="H9" s="87" t="s">
        <v>85</v>
      </c>
      <c r="I9" s="87" t="s">
        <v>85</v>
      </c>
      <c r="J9" s="87" t="s">
        <v>85</v>
      </c>
      <c r="K9" s="87" t="s">
        <v>85</v>
      </c>
      <c r="L9" s="87" t="s">
        <v>85</v>
      </c>
      <c r="M9" s="87" t="s">
        <v>85</v>
      </c>
      <c r="N9" s="87" t="s">
        <v>85</v>
      </c>
      <c r="O9" s="87" t="s">
        <v>85</v>
      </c>
      <c r="P9" s="87" t="s">
        <v>85</v>
      </c>
    </row>
    <row r="10" spans="1:16" ht="31.5" x14ac:dyDescent="0.25">
      <c r="A10" s="56">
        <v>2</v>
      </c>
      <c r="B10" s="12" t="s">
        <v>87</v>
      </c>
      <c r="C10" s="87" t="s">
        <v>85</v>
      </c>
      <c r="D10" s="87" t="s">
        <v>85</v>
      </c>
      <c r="E10" s="87" t="s">
        <v>85</v>
      </c>
      <c r="F10" s="87" t="s">
        <v>85</v>
      </c>
      <c r="G10" s="87" t="s">
        <v>85</v>
      </c>
      <c r="H10" s="87" t="s">
        <v>85</v>
      </c>
      <c r="I10" s="87" t="s">
        <v>85</v>
      </c>
      <c r="J10" s="87" t="s">
        <v>85</v>
      </c>
      <c r="K10" s="87" t="s">
        <v>85</v>
      </c>
      <c r="L10" s="87" t="s">
        <v>85</v>
      </c>
      <c r="M10" s="87" t="s">
        <v>85</v>
      </c>
      <c r="N10" s="87" t="s">
        <v>85</v>
      </c>
      <c r="O10" s="87" t="s">
        <v>85</v>
      </c>
      <c r="P10" s="87" t="s">
        <v>85</v>
      </c>
    </row>
    <row r="11" spans="1:16" x14ac:dyDescent="0.25">
      <c r="A11" s="56" t="s">
        <v>65</v>
      </c>
      <c r="B11" s="12" t="s">
        <v>53</v>
      </c>
      <c r="C11" s="87" t="s">
        <v>85</v>
      </c>
      <c r="D11" s="87" t="s">
        <v>85</v>
      </c>
      <c r="E11" s="87" t="s">
        <v>85</v>
      </c>
      <c r="F11" s="87" t="s">
        <v>85</v>
      </c>
      <c r="G11" s="87" t="s">
        <v>85</v>
      </c>
      <c r="H11" s="87" t="s">
        <v>85</v>
      </c>
      <c r="I11" s="87" t="s">
        <v>85</v>
      </c>
      <c r="J11" s="87" t="s">
        <v>85</v>
      </c>
      <c r="K11" s="87" t="s">
        <v>85</v>
      </c>
      <c r="L11" s="87" t="s">
        <v>85</v>
      </c>
      <c r="M11" s="87" t="s">
        <v>85</v>
      </c>
      <c r="N11" s="87" t="s">
        <v>85</v>
      </c>
      <c r="O11" s="87" t="s">
        <v>85</v>
      </c>
      <c r="P11" s="87" t="s">
        <v>85</v>
      </c>
    </row>
    <row r="12" spans="1:16" x14ac:dyDescent="0.25">
      <c r="A12" s="56" t="s">
        <v>66</v>
      </c>
      <c r="B12" s="12" t="s">
        <v>54</v>
      </c>
      <c r="C12" s="87" t="s">
        <v>85</v>
      </c>
      <c r="D12" s="87" t="s">
        <v>85</v>
      </c>
      <c r="E12" s="87" t="s">
        <v>85</v>
      </c>
      <c r="F12" s="87" t="s">
        <v>85</v>
      </c>
      <c r="G12" s="87" t="s">
        <v>85</v>
      </c>
      <c r="H12" s="87" t="s">
        <v>85</v>
      </c>
      <c r="I12" s="87" t="s">
        <v>85</v>
      </c>
      <c r="J12" s="87" t="s">
        <v>85</v>
      </c>
      <c r="K12" s="87" t="s">
        <v>85</v>
      </c>
      <c r="L12" s="87" t="s">
        <v>85</v>
      </c>
      <c r="M12" s="87" t="s">
        <v>85</v>
      </c>
      <c r="N12" s="87" t="s">
        <v>85</v>
      </c>
      <c r="O12" s="87" t="s">
        <v>85</v>
      </c>
      <c r="P12" s="87" t="s">
        <v>85</v>
      </c>
    </row>
    <row r="13" spans="1:16" ht="47.25" x14ac:dyDescent="0.25">
      <c r="A13" s="56"/>
      <c r="B13" s="42" t="s">
        <v>31</v>
      </c>
      <c r="C13" s="87" t="s">
        <v>85</v>
      </c>
      <c r="D13" s="87" t="s">
        <v>85</v>
      </c>
      <c r="E13" s="87" t="s">
        <v>85</v>
      </c>
      <c r="F13" s="87" t="s">
        <v>85</v>
      </c>
      <c r="G13" s="87" t="s">
        <v>85</v>
      </c>
      <c r="H13" s="87" t="s">
        <v>85</v>
      </c>
      <c r="I13" s="87" t="s">
        <v>85</v>
      </c>
      <c r="J13" s="87" t="s">
        <v>85</v>
      </c>
      <c r="K13" s="87" t="s">
        <v>85</v>
      </c>
      <c r="L13" s="87" t="s">
        <v>85</v>
      </c>
      <c r="M13" s="87" t="s">
        <v>85</v>
      </c>
      <c r="N13" s="87" t="s">
        <v>85</v>
      </c>
      <c r="O13" s="87" t="s">
        <v>85</v>
      </c>
      <c r="P13" s="87" t="s">
        <v>85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31"/>
  <sheetViews>
    <sheetView zoomScale="80" zoomScaleNormal="80" zoomScaleSheetLayoutView="110" workbookViewId="0">
      <selection activeCell="E14" sqref="E14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32.25" customHeight="1" x14ac:dyDescent="0.25">
      <c r="A1" s="110" t="s">
        <v>12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15.75" customHeight="1" x14ac:dyDescent="0.25">
      <c r="A2" s="99" t="s">
        <v>0</v>
      </c>
      <c r="B2" s="93" t="s">
        <v>1</v>
      </c>
      <c r="C2" s="95" t="s">
        <v>23</v>
      </c>
      <c r="D2" s="95"/>
      <c r="E2" s="95"/>
      <c r="F2" s="95"/>
      <c r="G2" s="95"/>
      <c r="H2" s="95"/>
      <c r="I2" s="95"/>
      <c r="J2" s="95" t="s">
        <v>24</v>
      </c>
      <c r="K2" s="95"/>
      <c r="L2" s="95"/>
      <c r="M2" s="95"/>
      <c r="N2" s="95"/>
      <c r="O2" s="95"/>
      <c r="P2" s="95"/>
    </row>
    <row r="3" spans="1:16" ht="41.25" customHeight="1" x14ac:dyDescent="0.25">
      <c r="A3" s="99"/>
      <c r="B3" s="93"/>
      <c r="C3" s="96" t="s">
        <v>144</v>
      </c>
      <c r="D3" s="97"/>
      <c r="E3" s="97"/>
      <c r="F3" s="97"/>
      <c r="G3" s="97"/>
      <c r="H3" s="97"/>
      <c r="I3" s="98"/>
      <c r="J3" s="96" t="s">
        <v>145</v>
      </c>
      <c r="K3" s="97"/>
      <c r="L3" s="97"/>
      <c r="M3" s="97"/>
      <c r="N3" s="97"/>
      <c r="O3" s="97"/>
      <c r="P3" s="98"/>
    </row>
    <row r="4" spans="1:16" ht="33.75" customHeight="1" x14ac:dyDescent="0.25">
      <c r="A4" s="99"/>
      <c r="B4" s="93"/>
      <c r="C4" s="93" t="s">
        <v>10</v>
      </c>
      <c r="D4" s="93"/>
      <c r="E4" s="93"/>
      <c r="F4" s="93"/>
      <c r="G4" s="93" t="s">
        <v>86</v>
      </c>
      <c r="H4" s="94"/>
      <c r="I4" s="94"/>
      <c r="J4" s="93" t="s">
        <v>10</v>
      </c>
      <c r="K4" s="93"/>
      <c r="L4" s="93"/>
      <c r="M4" s="93"/>
      <c r="N4" s="93" t="s">
        <v>86</v>
      </c>
      <c r="O4" s="94"/>
      <c r="P4" s="94"/>
    </row>
    <row r="5" spans="1:16" s="8" customFormat="1" ht="63" x14ac:dyDescent="0.25">
      <c r="A5" s="99"/>
      <c r="B5" s="93"/>
      <c r="C5" s="72" t="s">
        <v>22</v>
      </c>
      <c r="D5" s="72" t="s">
        <v>7</v>
      </c>
      <c r="E5" s="72" t="s">
        <v>80</v>
      </c>
      <c r="F5" s="72" t="s">
        <v>9</v>
      </c>
      <c r="G5" s="72" t="s">
        <v>11</v>
      </c>
      <c r="H5" s="72" t="s">
        <v>28</v>
      </c>
      <c r="I5" s="10" t="s">
        <v>29</v>
      </c>
      <c r="J5" s="72" t="s">
        <v>22</v>
      </c>
      <c r="K5" s="72" t="s">
        <v>7</v>
      </c>
      <c r="L5" s="72" t="s">
        <v>80</v>
      </c>
      <c r="M5" s="72" t="s">
        <v>9</v>
      </c>
      <c r="N5" s="72" t="s">
        <v>11</v>
      </c>
      <c r="O5" s="72" t="s">
        <v>30</v>
      </c>
      <c r="P5" s="10" t="s">
        <v>29</v>
      </c>
    </row>
    <row r="6" spans="1:16" s="9" customFormat="1" x14ac:dyDescent="0.25">
      <c r="A6" s="55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10">
        <v>9</v>
      </c>
      <c r="J6" s="66">
        <v>10</v>
      </c>
      <c r="K6" s="10">
        <v>11</v>
      </c>
      <c r="L6" s="66">
        <v>12</v>
      </c>
      <c r="M6" s="10">
        <v>13</v>
      </c>
      <c r="N6" s="66">
        <v>14</v>
      </c>
      <c r="O6" s="10">
        <v>15</v>
      </c>
      <c r="P6" s="66">
        <v>16</v>
      </c>
    </row>
    <row r="7" spans="1:16" s="9" customFormat="1" ht="51" customHeight="1" x14ac:dyDescent="0.25">
      <c r="A7" s="65">
        <v>1</v>
      </c>
      <c r="B7" s="11" t="s">
        <v>100</v>
      </c>
      <c r="C7" s="66" t="s">
        <v>85</v>
      </c>
      <c r="D7" s="66" t="s">
        <v>85</v>
      </c>
      <c r="E7" s="66" t="s">
        <v>85</v>
      </c>
      <c r="F7" s="66" t="s">
        <v>85</v>
      </c>
      <c r="G7" s="66" t="s">
        <v>85</v>
      </c>
      <c r="H7" s="66" t="s">
        <v>85</v>
      </c>
      <c r="I7" s="66" t="s">
        <v>85</v>
      </c>
      <c r="J7" s="66" t="s">
        <v>85</v>
      </c>
      <c r="K7" s="66" t="s">
        <v>85</v>
      </c>
      <c r="L7" s="66" t="s">
        <v>85</v>
      </c>
      <c r="M7" s="66" t="s">
        <v>85</v>
      </c>
      <c r="N7" s="66" t="s">
        <v>85</v>
      </c>
      <c r="O7" s="66" t="s">
        <v>85</v>
      </c>
      <c r="P7" s="66" t="s">
        <v>85</v>
      </c>
    </row>
    <row r="8" spans="1:16" s="9" customFormat="1" ht="31.5" customHeight="1" x14ac:dyDescent="0.25">
      <c r="A8" s="65" t="s">
        <v>63</v>
      </c>
      <c r="B8" s="11" t="s">
        <v>55</v>
      </c>
      <c r="C8" s="66">
        <v>6</v>
      </c>
      <c r="D8" s="25" t="s">
        <v>143</v>
      </c>
      <c r="E8" s="91">
        <v>4.2060000000000004</v>
      </c>
      <c r="F8" s="70" t="s">
        <v>112</v>
      </c>
      <c r="G8" s="13" t="s">
        <v>139</v>
      </c>
      <c r="H8" s="10">
        <v>2533</v>
      </c>
      <c r="I8" s="14">
        <f>H8*E8</f>
        <v>10653.798000000001</v>
      </c>
      <c r="J8" s="74" t="s">
        <v>85</v>
      </c>
      <c r="K8" s="25" t="s">
        <v>116</v>
      </c>
      <c r="L8" s="74" t="s">
        <v>85</v>
      </c>
      <c r="M8" s="75" t="s">
        <v>112</v>
      </c>
      <c r="N8" s="13" t="s">
        <v>85</v>
      </c>
      <c r="O8" s="82" t="s">
        <v>85</v>
      </c>
      <c r="P8" s="14" t="s">
        <v>85</v>
      </c>
    </row>
    <row r="9" spans="1:16" s="9" customFormat="1" ht="31.5" customHeight="1" x14ac:dyDescent="0.25">
      <c r="A9" s="65" t="s">
        <v>64</v>
      </c>
      <c r="B9" s="11" t="s">
        <v>56</v>
      </c>
      <c r="C9" s="78">
        <v>6</v>
      </c>
      <c r="D9" s="78" t="s">
        <v>85</v>
      </c>
      <c r="E9" s="91">
        <v>14.433</v>
      </c>
      <c r="F9" s="78" t="s">
        <v>85</v>
      </c>
      <c r="G9" s="13" t="s">
        <v>139</v>
      </c>
      <c r="H9" s="10">
        <v>2533</v>
      </c>
      <c r="I9" s="10">
        <f>E9*H9</f>
        <v>36558.788999999997</v>
      </c>
      <c r="J9" s="78" t="s">
        <v>85</v>
      </c>
      <c r="K9" s="78" t="s">
        <v>85</v>
      </c>
      <c r="L9" s="78" t="s">
        <v>85</v>
      </c>
      <c r="M9" s="78" t="s">
        <v>85</v>
      </c>
      <c r="N9" s="78" t="s">
        <v>85</v>
      </c>
      <c r="O9" s="82" t="s">
        <v>85</v>
      </c>
      <c r="P9" s="78" t="s">
        <v>85</v>
      </c>
    </row>
    <row r="10" spans="1:16" s="9" customFormat="1" ht="27" customHeight="1" x14ac:dyDescent="0.25">
      <c r="A10" s="65">
        <v>2</v>
      </c>
      <c r="B10" s="12" t="s">
        <v>20</v>
      </c>
      <c r="C10" s="66" t="s">
        <v>85</v>
      </c>
      <c r="D10" s="66" t="s">
        <v>85</v>
      </c>
      <c r="E10" s="66" t="s">
        <v>85</v>
      </c>
      <c r="F10" s="66" t="s">
        <v>85</v>
      </c>
      <c r="G10" s="66" t="s">
        <v>85</v>
      </c>
      <c r="H10" s="66" t="s">
        <v>85</v>
      </c>
      <c r="I10" s="66" t="s">
        <v>85</v>
      </c>
      <c r="J10" s="66" t="s">
        <v>85</v>
      </c>
      <c r="K10" s="66" t="s">
        <v>85</v>
      </c>
      <c r="L10" s="66" t="s">
        <v>85</v>
      </c>
      <c r="M10" s="66" t="s">
        <v>85</v>
      </c>
      <c r="N10" s="66" t="s">
        <v>85</v>
      </c>
      <c r="O10" s="82" t="s">
        <v>85</v>
      </c>
      <c r="P10" s="66" t="s">
        <v>85</v>
      </c>
    </row>
    <row r="11" spans="1:16" s="9" customFormat="1" ht="29.25" customHeight="1" x14ac:dyDescent="0.25">
      <c r="A11" s="65" t="s">
        <v>65</v>
      </c>
      <c r="B11" s="12" t="s">
        <v>57</v>
      </c>
      <c r="C11" s="66">
        <v>6</v>
      </c>
      <c r="D11" s="66" t="s">
        <v>85</v>
      </c>
      <c r="E11" s="66">
        <v>4.21</v>
      </c>
      <c r="F11" s="26" t="s">
        <v>18</v>
      </c>
      <c r="G11" s="13" t="s">
        <v>140</v>
      </c>
      <c r="H11" s="66">
        <v>92</v>
      </c>
      <c r="I11" s="14">
        <f>H11*E11</f>
        <v>387.32</v>
      </c>
      <c r="J11" s="74" t="s">
        <v>85</v>
      </c>
      <c r="K11" s="74">
        <v>1</v>
      </c>
      <c r="L11" s="74" t="s">
        <v>85</v>
      </c>
      <c r="M11" s="26" t="s">
        <v>18</v>
      </c>
      <c r="N11" s="13" t="s">
        <v>85</v>
      </c>
      <c r="O11" s="82" t="s">
        <v>85</v>
      </c>
      <c r="P11" s="14" t="s">
        <v>85</v>
      </c>
    </row>
    <row r="12" spans="1:16" s="9" customFormat="1" ht="27" customHeight="1" x14ac:dyDescent="0.25">
      <c r="A12" s="65" t="s">
        <v>66</v>
      </c>
      <c r="B12" s="12" t="s">
        <v>58</v>
      </c>
      <c r="C12" s="78">
        <v>6</v>
      </c>
      <c r="D12" s="78" t="s">
        <v>85</v>
      </c>
      <c r="E12" s="78">
        <v>14.43</v>
      </c>
      <c r="F12" s="78" t="s">
        <v>18</v>
      </c>
      <c r="G12" s="13" t="s">
        <v>140</v>
      </c>
      <c r="H12" s="78">
        <v>92</v>
      </c>
      <c r="I12" s="92">
        <f>E12*H12</f>
        <v>1327.56</v>
      </c>
      <c r="J12" s="78" t="s">
        <v>85</v>
      </c>
      <c r="K12" s="78" t="s">
        <v>85</v>
      </c>
      <c r="L12" s="78" t="s">
        <v>85</v>
      </c>
      <c r="M12" s="78" t="s">
        <v>85</v>
      </c>
      <c r="N12" s="78" t="s">
        <v>85</v>
      </c>
      <c r="O12" s="82" t="s">
        <v>85</v>
      </c>
      <c r="P12" s="78" t="s">
        <v>85</v>
      </c>
    </row>
    <row r="13" spans="1:16" s="15" customFormat="1" ht="30" customHeight="1" x14ac:dyDescent="0.25">
      <c r="A13" s="56">
        <v>3</v>
      </c>
      <c r="B13" s="12" t="s">
        <v>4</v>
      </c>
      <c r="C13" s="66" t="s">
        <v>85</v>
      </c>
      <c r="D13" s="66" t="s">
        <v>85</v>
      </c>
      <c r="E13" s="66" t="s">
        <v>85</v>
      </c>
      <c r="F13" s="66" t="s">
        <v>85</v>
      </c>
      <c r="G13" s="66" t="s">
        <v>85</v>
      </c>
      <c r="H13" s="66" t="s">
        <v>85</v>
      </c>
      <c r="I13" s="66" t="s">
        <v>85</v>
      </c>
      <c r="J13" s="66" t="s">
        <v>85</v>
      </c>
      <c r="K13" s="66" t="s">
        <v>85</v>
      </c>
      <c r="L13" s="66" t="s">
        <v>85</v>
      </c>
      <c r="M13" s="66" t="s">
        <v>85</v>
      </c>
      <c r="N13" s="66" t="s">
        <v>85</v>
      </c>
      <c r="O13" s="82" t="s">
        <v>85</v>
      </c>
      <c r="P13" s="66" t="s">
        <v>85</v>
      </c>
    </row>
    <row r="14" spans="1:16" s="15" customFormat="1" ht="30" customHeight="1" x14ac:dyDescent="0.25">
      <c r="A14" s="56" t="s">
        <v>67</v>
      </c>
      <c r="B14" s="11" t="s">
        <v>55</v>
      </c>
      <c r="C14" s="73">
        <v>6</v>
      </c>
      <c r="D14" s="66" t="s">
        <v>85</v>
      </c>
      <c r="E14" s="66">
        <v>1</v>
      </c>
      <c r="F14" s="66" t="s">
        <v>16</v>
      </c>
      <c r="G14" s="13" t="s">
        <v>141</v>
      </c>
      <c r="H14" s="14">
        <v>429.42</v>
      </c>
      <c r="I14" s="14">
        <f>+E14*H14</f>
        <v>429.42</v>
      </c>
      <c r="J14" s="74" t="s">
        <v>85</v>
      </c>
      <c r="K14" s="74" t="s">
        <v>85</v>
      </c>
      <c r="L14" s="74" t="s">
        <v>85</v>
      </c>
      <c r="M14" s="74" t="s">
        <v>16</v>
      </c>
      <c r="N14" s="13" t="s">
        <v>85</v>
      </c>
      <c r="O14" s="83" t="s">
        <v>85</v>
      </c>
      <c r="P14" s="14" t="s">
        <v>85</v>
      </c>
    </row>
    <row r="15" spans="1:16" s="15" customFormat="1" ht="30" customHeight="1" x14ac:dyDescent="0.25">
      <c r="A15" s="56" t="s">
        <v>68</v>
      </c>
      <c r="B15" s="11" t="s">
        <v>56</v>
      </c>
      <c r="C15" s="78">
        <v>6</v>
      </c>
      <c r="D15" s="78" t="s">
        <v>85</v>
      </c>
      <c r="E15" s="78">
        <v>1</v>
      </c>
      <c r="F15" s="88" t="s">
        <v>16</v>
      </c>
      <c r="G15" s="13" t="s">
        <v>142</v>
      </c>
      <c r="H15" s="78">
        <v>3041.84</v>
      </c>
      <c r="I15" s="92">
        <f>E15*H15</f>
        <v>3041.84</v>
      </c>
      <c r="J15" s="78" t="s">
        <v>85</v>
      </c>
      <c r="K15" s="78" t="s">
        <v>85</v>
      </c>
      <c r="L15" s="78" t="s">
        <v>85</v>
      </c>
      <c r="M15" s="78" t="s">
        <v>85</v>
      </c>
      <c r="N15" s="78" t="s">
        <v>85</v>
      </c>
      <c r="O15" s="78" t="s">
        <v>85</v>
      </c>
      <c r="P15" s="78" t="s">
        <v>85</v>
      </c>
    </row>
    <row r="16" spans="1:16" s="15" customFormat="1" ht="30" customHeight="1" x14ac:dyDescent="0.25">
      <c r="A16" s="56" t="s">
        <v>82</v>
      </c>
      <c r="B16" s="11" t="s">
        <v>83</v>
      </c>
      <c r="C16" s="78" t="s">
        <v>85</v>
      </c>
      <c r="D16" s="78" t="s">
        <v>85</v>
      </c>
      <c r="E16" s="78" t="s">
        <v>85</v>
      </c>
      <c r="F16" s="78" t="s">
        <v>85</v>
      </c>
      <c r="G16" s="78" t="s">
        <v>85</v>
      </c>
      <c r="H16" s="78" t="s">
        <v>85</v>
      </c>
      <c r="I16" s="78" t="s">
        <v>85</v>
      </c>
      <c r="J16" s="78" t="s">
        <v>85</v>
      </c>
      <c r="K16" s="78" t="s">
        <v>85</v>
      </c>
      <c r="L16" s="78" t="s">
        <v>85</v>
      </c>
      <c r="M16" s="78" t="s">
        <v>85</v>
      </c>
      <c r="N16" s="78" t="s">
        <v>85</v>
      </c>
      <c r="O16" s="78" t="s">
        <v>85</v>
      </c>
      <c r="P16" s="78" t="s">
        <v>85</v>
      </c>
    </row>
    <row r="17" spans="1:16" s="15" customFormat="1" ht="30" customHeight="1" x14ac:dyDescent="0.25">
      <c r="A17" s="56" t="s">
        <v>82</v>
      </c>
      <c r="B17" s="11" t="s">
        <v>96</v>
      </c>
      <c r="C17" s="78" t="s">
        <v>85</v>
      </c>
      <c r="D17" s="78" t="s">
        <v>85</v>
      </c>
      <c r="E17" s="78" t="s">
        <v>85</v>
      </c>
      <c r="F17" s="78" t="s">
        <v>85</v>
      </c>
      <c r="G17" s="78" t="s">
        <v>85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78" t="s">
        <v>85</v>
      </c>
      <c r="N17" s="78" t="s">
        <v>85</v>
      </c>
      <c r="O17" s="78" t="s">
        <v>85</v>
      </c>
      <c r="P17" s="78" t="s">
        <v>85</v>
      </c>
    </row>
    <row r="18" spans="1:16" s="15" customFormat="1" ht="51" customHeight="1" x14ac:dyDescent="0.25">
      <c r="A18" s="56"/>
      <c r="B18" s="42" t="s">
        <v>89</v>
      </c>
      <c r="C18" s="67" t="s">
        <v>85</v>
      </c>
      <c r="D18" s="67" t="s">
        <v>85</v>
      </c>
      <c r="E18" s="67" t="s">
        <v>85</v>
      </c>
      <c r="F18" s="67" t="s">
        <v>85</v>
      </c>
      <c r="G18" s="67" t="s">
        <v>85</v>
      </c>
      <c r="H18" s="67" t="s">
        <v>85</v>
      </c>
      <c r="I18" s="76">
        <f>SUM(I8:I17)</f>
        <v>52398.726999999999</v>
      </c>
      <c r="J18" s="67" t="s">
        <v>85</v>
      </c>
      <c r="K18" s="67" t="s">
        <v>85</v>
      </c>
      <c r="L18" s="67" t="s">
        <v>85</v>
      </c>
      <c r="M18" s="67" t="s">
        <v>85</v>
      </c>
      <c r="N18" s="67" t="s">
        <v>85</v>
      </c>
      <c r="O18" s="67" t="s">
        <v>85</v>
      </c>
      <c r="P18" s="84" t="s">
        <v>85</v>
      </c>
    </row>
    <row r="19" spans="1:16" ht="15.75" customHeight="1" x14ac:dyDescent="0.25">
      <c r="A19" s="58"/>
      <c r="B19" s="23"/>
      <c r="C19" s="21"/>
      <c r="D19" s="69"/>
      <c r="E19" s="69"/>
      <c r="F19" s="69"/>
      <c r="G19" s="68"/>
      <c r="H19" s="68"/>
      <c r="I19" s="24"/>
      <c r="J19" s="22"/>
      <c r="K19" s="22"/>
    </row>
    <row r="20" spans="1:16" s="43" customFormat="1" ht="18.75" customHeight="1" x14ac:dyDescent="0.25">
      <c r="A20" s="116"/>
      <c r="B20" s="116"/>
      <c r="C20" s="116"/>
      <c r="D20" s="116"/>
      <c r="E20" s="116"/>
      <c r="F20" s="116"/>
      <c r="G20" s="116"/>
      <c r="H20" s="68"/>
      <c r="I20" s="24"/>
    </row>
    <row r="21" spans="1:16" s="43" customFormat="1" ht="41.25" customHeight="1" x14ac:dyDescent="0.25">
      <c r="A21" s="116"/>
      <c r="B21" s="116"/>
      <c r="C21" s="116"/>
      <c r="D21" s="116"/>
      <c r="E21" s="116"/>
      <c r="F21" s="116"/>
      <c r="G21" s="116"/>
      <c r="H21" s="68"/>
      <c r="I21" s="24"/>
    </row>
    <row r="22" spans="1:16" s="43" customFormat="1" ht="38.25" customHeight="1" x14ac:dyDescent="0.25">
      <c r="A22" s="116"/>
      <c r="B22" s="116"/>
      <c r="C22" s="116"/>
      <c r="D22" s="116"/>
      <c r="E22" s="116"/>
      <c r="F22" s="116"/>
      <c r="G22" s="116"/>
      <c r="H22" s="71"/>
      <c r="I22" s="24"/>
    </row>
    <row r="23" spans="1:16" s="43" customFormat="1" ht="18.75" customHeight="1" x14ac:dyDescent="0.25">
      <c r="A23" s="111"/>
      <c r="B23" s="111"/>
      <c r="C23" s="111"/>
      <c r="D23" s="111"/>
      <c r="E23" s="111"/>
      <c r="F23" s="111"/>
      <c r="G23" s="111"/>
      <c r="H23" s="68"/>
      <c r="I23" s="24"/>
    </row>
    <row r="24" spans="1:16" s="43" customFormat="1" ht="42" customHeight="1" x14ac:dyDescent="0.25">
      <c r="A24" s="112"/>
      <c r="B24" s="113"/>
      <c r="C24" s="113"/>
      <c r="D24" s="113"/>
      <c r="E24" s="113"/>
      <c r="F24" s="113"/>
      <c r="G24" s="113"/>
      <c r="H24" s="68"/>
      <c r="I24" s="24"/>
    </row>
    <row r="25" spans="1:16" ht="53.25" customHeight="1" x14ac:dyDescent="0.25">
      <c r="A25" s="112"/>
      <c r="B25" s="114"/>
      <c r="C25" s="114"/>
      <c r="D25" s="114"/>
      <c r="E25" s="114"/>
      <c r="F25" s="114"/>
      <c r="G25" s="114"/>
    </row>
    <row r="26" spans="1:16" x14ac:dyDescent="0.25">
      <c r="A26" s="115"/>
      <c r="B26" s="115"/>
      <c r="C26" s="115"/>
      <c r="D26" s="115"/>
      <c r="E26" s="115"/>
      <c r="F26" s="115"/>
      <c r="G26" s="115"/>
    </row>
    <row r="27" spans="1:16" x14ac:dyDescent="0.25">
      <c r="B27" s="71"/>
    </row>
    <row r="31" spans="1:16" x14ac:dyDescent="0.25">
      <c r="B31" s="7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Q21" sqref="Q21"/>
    </sheetView>
  </sheetViews>
  <sheetFormatPr defaultRowHeight="15.75" x14ac:dyDescent="0.25"/>
  <cols>
    <col min="1" max="1" width="7.625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58"/>
      <c r="B1" s="23"/>
      <c r="C1" s="21"/>
      <c r="D1" s="69"/>
      <c r="E1" s="69"/>
      <c r="F1" s="69"/>
      <c r="G1" s="68"/>
      <c r="H1" s="68"/>
      <c r="I1" s="24"/>
      <c r="J1" s="22"/>
      <c r="K1" s="22"/>
    </row>
    <row r="2" spans="1:16" ht="27.75" customHeight="1" x14ac:dyDescent="0.25">
      <c r="A2" s="100" t="s">
        <v>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15.75" customHeight="1" x14ac:dyDescent="0.25">
      <c r="A3" s="99" t="s">
        <v>0</v>
      </c>
      <c r="B3" s="93" t="s">
        <v>1</v>
      </c>
      <c r="C3" s="95" t="s">
        <v>23</v>
      </c>
      <c r="D3" s="95"/>
      <c r="E3" s="95"/>
      <c r="F3" s="95"/>
      <c r="G3" s="95"/>
      <c r="H3" s="95"/>
      <c r="I3" s="95"/>
      <c r="J3" s="95" t="s">
        <v>24</v>
      </c>
      <c r="K3" s="95"/>
      <c r="L3" s="95"/>
      <c r="M3" s="95"/>
      <c r="N3" s="95"/>
      <c r="O3" s="95"/>
      <c r="P3" s="95"/>
    </row>
    <row r="4" spans="1:16" ht="33" customHeight="1" x14ac:dyDescent="0.25">
      <c r="A4" s="99"/>
      <c r="B4" s="93"/>
      <c r="C4" s="93" t="s">
        <v>42</v>
      </c>
      <c r="D4" s="93"/>
      <c r="E4" s="93"/>
      <c r="F4" s="93"/>
      <c r="G4" s="93"/>
      <c r="H4" s="93"/>
      <c r="I4" s="93"/>
      <c r="J4" s="96" t="s">
        <v>42</v>
      </c>
      <c r="K4" s="97"/>
      <c r="L4" s="97"/>
      <c r="M4" s="97"/>
      <c r="N4" s="97"/>
      <c r="O4" s="97"/>
      <c r="P4" s="98"/>
    </row>
    <row r="5" spans="1:16" ht="33.75" customHeight="1" x14ac:dyDescent="0.25">
      <c r="A5" s="99"/>
      <c r="B5" s="93"/>
      <c r="C5" s="93" t="s">
        <v>10</v>
      </c>
      <c r="D5" s="93"/>
      <c r="E5" s="93"/>
      <c r="F5" s="93"/>
      <c r="G5" s="93" t="s">
        <v>86</v>
      </c>
      <c r="H5" s="94"/>
      <c r="I5" s="94"/>
      <c r="J5" s="93" t="s">
        <v>10</v>
      </c>
      <c r="K5" s="93"/>
      <c r="L5" s="93"/>
      <c r="M5" s="93"/>
      <c r="N5" s="93" t="s">
        <v>86</v>
      </c>
      <c r="O5" s="94"/>
      <c r="P5" s="94"/>
    </row>
    <row r="6" spans="1:16" s="8" customFormat="1" ht="63" x14ac:dyDescent="0.25">
      <c r="A6" s="99"/>
      <c r="B6" s="93"/>
      <c r="C6" s="66" t="s">
        <v>22</v>
      </c>
      <c r="D6" s="66" t="s">
        <v>7</v>
      </c>
      <c r="E6" s="66" t="s">
        <v>80</v>
      </c>
      <c r="F6" s="66" t="s">
        <v>9</v>
      </c>
      <c r="G6" s="66" t="s">
        <v>11</v>
      </c>
      <c r="H6" s="66" t="s">
        <v>28</v>
      </c>
      <c r="I6" s="10" t="s">
        <v>29</v>
      </c>
      <c r="J6" s="66" t="s">
        <v>22</v>
      </c>
      <c r="K6" s="66" t="s">
        <v>7</v>
      </c>
      <c r="L6" s="66" t="s">
        <v>80</v>
      </c>
      <c r="M6" s="66" t="s">
        <v>9</v>
      </c>
      <c r="N6" s="66" t="s">
        <v>11</v>
      </c>
      <c r="O6" s="66" t="s">
        <v>30</v>
      </c>
      <c r="P6" s="10" t="s">
        <v>29</v>
      </c>
    </row>
    <row r="7" spans="1:16" s="9" customFormat="1" x14ac:dyDescent="0.25">
      <c r="A7" s="55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10">
        <v>9</v>
      </c>
      <c r="J7" s="66">
        <v>10</v>
      </c>
      <c r="K7" s="10">
        <v>11</v>
      </c>
      <c r="L7" s="66">
        <v>12</v>
      </c>
      <c r="M7" s="10">
        <v>13</v>
      </c>
      <c r="N7" s="66">
        <v>14</v>
      </c>
      <c r="O7" s="10">
        <v>15</v>
      </c>
      <c r="P7" s="66">
        <v>16</v>
      </c>
    </row>
    <row r="8" spans="1:16" ht="47.25" x14ac:dyDescent="0.25">
      <c r="A8" s="56">
        <v>1</v>
      </c>
      <c r="B8" s="12" t="s">
        <v>99</v>
      </c>
      <c r="C8" s="78" t="s">
        <v>85</v>
      </c>
      <c r="D8" s="87" t="s">
        <v>85</v>
      </c>
      <c r="E8" s="87" t="s">
        <v>85</v>
      </c>
      <c r="F8" s="87" t="s">
        <v>85</v>
      </c>
      <c r="G8" s="87" t="s">
        <v>85</v>
      </c>
      <c r="H8" s="87" t="s">
        <v>85</v>
      </c>
      <c r="I8" s="87" t="s">
        <v>85</v>
      </c>
      <c r="J8" s="87" t="s">
        <v>85</v>
      </c>
      <c r="K8" s="87" t="s">
        <v>85</v>
      </c>
      <c r="L8" s="87" t="s">
        <v>85</v>
      </c>
      <c r="M8" s="87" t="s">
        <v>85</v>
      </c>
      <c r="N8" s="87" t="s">
        <v>85</v>
      </c>
      <c r="O8" s="87" t="s">
        <v>85</v>
      </c>
      <c r="P8" s="87" t="s">
        <v>85</v>
      </c>
    </row>
    <row r="9" spans="1:16" x14ac:dyDescent="0.25">
      <c r="A9" s="56" t="s">
        <v>63</v>
      </c>
      <c r="B9" s="12" t="s">
        <v>101</v>
      </c>
      <c r="C9" s="87" t="s">
        <v>85</v>
      </c>
      <c r="D9" s="87" t="s">
        <v>85</v>
      </c>
      <c r="E9" s="87" t="s">
        <v>85</v>
      </c>
      <c r="F9" s="87" t="s">
        <v>85</v>
      </c>
      <c r="G9" s="87" t="s">
        <v>85</v>
      </c>
      <c r="H9" s="87" t="s">
        <v>85</v>
      </c>
      <c r="I9" s="87" t="s">
        <v>85</v>
      </c>
      <c r="J9" s="87" t="s">
        <v>85</v>
      </c>
      <c r="K9" s="87" t="s">
        <v>85</v>
      </c>
      <c r="L9" s="87" t="s">
        <v>85</v>
      </c>
      <c r="M9" s="87" t="s">
        <v>85</v>
      </c>
      <c r="N9" s="87" t="s">
        <v>85</v>
      </c>
      <c r="O9" s="87" t="s">
        <v>85</v>
      </c>
      <c r="P9" s="87" t="s">
        <v>85</v>
      </c>
    </row>
    <row r="10" spans="1:16" x14ac:dyDescent="0.25">
      <c r="A10" s="56" t="s">
        <v>64</v>
      </c>
      <c r="B10" s="12" t="s">
        <v>102</v>
      </c>
      <c r="C10" s="87" t="s">
        <v>85</v>
      </c>
      <c r="D10" s="87" t="s">
        <v>85</v>
      </c>
      <c r="E10" s="87" t="s">
        <v>85</v>
      </c>
      <c r="F10" s="87" t="s">
        <v>85</v>
      </c>
      <c r="G10" s="87" t="s">
        <v>85</v>
      </c>
      <c r="H10" s="87" t="s">
        <v>85</v>
      </c>
      <c r="I10" s="87" t="s">
        <v>85</v>
      </c>
      <c r="J10" s="87" t="s">
        <v>85</v>
      </c>
      <c r="K10" s="87" t="s">
        <v>85</v>
      </c>
      <c r="L10" s="87" t="s">
        <v>85</v>
      </c>
      <c r="M10" s="87" t="s">
        <v>85</v>
      </c>
      <c r="N10" s="87" t="s">
        <v>85</v>
      </c>
      <c r="O10" s="87" t="s">
        <v>85</v>
      </c>
      <c r="P10" s="87" t="s">
        <v>85</v>
      </c>
    </row>
    <row r="11" spans="1:16" x14ac:dyDescent="0.25">
      <c r="A11" s="56" t="s">
        <v>103</v>
      </c>
      <c r="B11" s="12" t="s">
        <v>60</v>
      </c>
      <c r="C11" s="87" t="s">
        <v>85</v>
      </c>
      <c r="D11" s="87" t="s">
        <v>85</v>
      </c>
      <c r="E11" s="87" t="s">
        <v>85</v>
      </c>
      <c r="F11" s="87" t="s">
        <v>85</v>
      </c>
      <c r="G11" s="87" t="s">
        <v>85</v>
      </c>
      <c r="H11" s="87" t="s">
        <v>85</v>
      </c>
      <c r="I11" s="87" t="s">
        <v>85</v>
      </c>
      <c r="J11" s="87" t="s">
        <v>85</v>
      </c>
      <c r="K11" s="87" t="s">
        <v>85</v>
      </c>
      <c r="L11" s="87" t="s">
        <v>85</v>
      </c>
      <c r="M11" s="87" t="s">
        <v>85</v>
      </c>
      <c r="N11" s="87" t="s">
        <v>85</v>
      </c>
      <c r="O11" s="87" t="s">
        <v>85</v>
      </c>
      <c r="P11" s="87" t="s">
        <v>85</v>
      </c>
    </row>
    <row r="12" spans="1:16" x14ac:dyDescent="0.25">
      <c r="A12" s="56">
        <v>2</v>
      </c>
      <c r="B12" s="27" t="s">
        <v>90</v>
      </c>
      <c r="C12" s="87" t="s">
        <v>85</v>
      </c>
      <c r="D12" s="87" t="s">
        <v>85</v>
      </c>
      <c r="E12" s="87" t="s">
        <v>85</v>
      </c>
      <c r="F12" s="87" t="s">
        <v>85</v>
      </c>
      <c r="G12" s="87" t="s">
        <v>85</v>
      </c>
      <c r="H12" s="87" t="s">
        <v>85</v>
      </c>
      <c r="I12" s="87" t="s">
        <v>85</v>
      </c>
      <c r="J12" s="87" t="s">
        <v>85</v>
      </c>
      <c r="K12" s="87" t="s">
        <v>85</v>
      </c>
      <c r="L12" s="87" t="s">
        <v>85</v>
      </c>
      <c r="M12" s="87" t="s">
        <v>85</v>
      </c>
      <c r="N12" s="87" t="s">
        <v>85</v>
      </c>
      <c r="O12" s="87" t="s">
        <v>85</v>
      </c>
      <c r="P12" s="87" t="s">
        <v>85</v>
      </c>
    </row>
    <row r="13" spans="1:16" x14ac:dyDescent="0.25">
      <c r="A13" s="56" t="s">
        <v>65</v>
      </c>
      <c r="B13" s="12" t="s">
        <v>59</v>
      </c>
      <c r="C13" s="87" t="s">
        <v>85</v>
      </c>
      <c r="D13" s="87" t="s">
        <v>85</v>
      </c>
      <c r="E13" s="87" t="s">
        <v>85</v>
      </c>
      <c r="F13" s="87" t="s">
        <v>85</v>
      </c>
      <c r="G13" s="87" t="s">
        <v>85</v>
      </c>
      <c r="H13" s="87" t="s">
        <v>85</v>
      </c>
      <c r="I13" s="87" t="s">
        <v>85</v>
      </c>
      <c r="J13" s="87" t="s">
        <v>85</v>
      </c>
      <c r="K13" s="87" t="s">
        <v>85</v>
      </c>
      <c r="L13" s="87" t="s">
        <v>85</v>
      </c>
      <c r="M13" s="87" t="s">
        <v>85</v>
      </c>
      <c r="N13" s="87" t="s">
        <v>85</v>
      </c>
      <c r="O13" s="87" t="s">
        <v>85</v>
      </c>
      <c r="P13" s="87" t="s">
        <v>85</v>
      </c>
    </row>
    <row r="14" spans="1:16" x14ac:dyDescent="0.25">
      <c r="A14" s="56" t="s">
        <v>66</v>
      </c>
      <c r="B14" s="12" t="s">
        <v>60</v>
      </c>
      <c r="C14" s="87" t="s">
        <v>85</v>
      </c>
      <c r="D14" s="87" t="s">
        <v>85</v>
      </c>
      <c r="E14" s="87" t="s">
        <v>85</v>
      </c>
      <c r="F14" s="87" t="s">
        <v>85</v>
      </c>
      <c r="G14" s="87" t="s">
        <v>85</v>
      </c>
      <c r="H14" s="87" t="s">
        <v>85</v>
      </c>
      <c r="I14" s="87" t="s">
        <v>85</v>
      </c>
      <c r="J14" s="87" t="s">
        <v>85</v>
      </c>
      <c r="K14" s="87" t="s">
        <v>85</v>
      </c>
      <c r="L14" s="87" t="s">
        <v>85</v>
      </c>
      <c r="M14" s="87" t="s">
        <v>85</v>
      </c>
      <c r="N14" s="87" t="s">
        <v>85</v>
      </c>
      <c r="O14" s="87" t="s">
        <v>85</v>
      </c>
      <c r="P14" s="87" t="s">
        <v>85</v>
      </c>
    </row>
    <row r="15" spans="1:16" x14ac:dyDescent="0.25">
      <c r="A15" s="56">
        <v>3</v>
      </c>
      <c r="B15" s="28" t="s">
        <v>17</v>
      </c>
      <c r="C15" s="87" t="s">
        <v>85</v>
      </c>
      <c r="D15" s="87" t="s">
        <v>85</v>
      </c>
      <c r="E15" s="87" t="s">
        <v>85</v>
      </c>
      <c r="F15" s="87" t="s">
        <v>85</v>
      </c>
      <c r="G15" s="87" t="s">
        <v>85</v>
      </c>
      <c r="H15" s="87" t="s">
        <v>85</v>
      </c>
      <c r="I15" s="87" t="s">
        <v>85</v>
      </c>
      <c r="J15" s="87" t="s">
        <v>85</v>
      </c>
      <c r="K15" s="87" t="s">
        <v>85</v>
      </c>
      <c r="L15" s="87" t="s">
        <v>85</v>
      </c>
      <c r="M15" s="87" t="s">
        <v>85</v>
      </c>
      <c r="N15" s="87" t="s">
        <v>85</v>
      </c>
      <c r="O15" s="87" t="s">
        <v>85</v>
      </c>
      <c r="P15" s="87" t="s">
        <v>85</v>
      </c>
    </row>
    <row r="16" spans="1:16" x14ac:dyDescent="0.25">
      <c r="A16" s="56" t="s">
        <v>67</v>
      </c>
      <c r="B16" s="12" t="s">
        <v>59</v>
      </c>
      <c r="C16" s="87" t="s">
        <v>85</v>
      </c>
      <c r="D16" s="87" t="s">
        <v>85</v>
      </c>
      <c r="E16" s="87" t="s">
        <v>85</v>
      </c>
      <c r="F16" s="87" t="s">
        <v>85</v>
      </c>
      <c r="G16" s="87" t="s">
        <v>85</v>
      </c>
      <c r="H16" s="87" t="s">
        <v>85</v>
      </c>
      <c r="I16" s="87" t="s">
        <v>85</v>
      </c>
      <c r="J16" s="87" t="s">
        <v>85</v>
      </c>
      <c r="K16" s="87" t="s">
        <v>85</v>
      </c>
      <c r="L16" s="87" t="s">
        <v>85</v>
      </c>
      <c r="M16" s="87" t="s">
        <v>85</v>
      </c>
      <c r="N16" s="87" t="s">
        <v>85</v>
      </c>
      <c r="O16" s="87" t="s">
        <v>85</v>
      </c>
      <c r="P16" s="87" t="s">
        <v>85</v>
      </c>
    </row>
    <row r="17" spans="1:16" x14ac:dyDescent="0.25">
      <c r="A17" s="56" t="s">
        <v>68</v>
      </c>
      <c r="B17" s="12" t="s">
        <v>60</v>
      </c>
      <c r="C17" s="87" t="s">
        <v>85</v>
      </c>
      <c r="D17" s="87" t="s">
        <v>85</v>
      </c>
      <c r="E17" s="87" t="s">
        <v>85</v>
      </c>
      <c r="F17" s="87" t="s">
        <v>85</v>
      </c>
      <c r="G17" s="87" t="s">
        <v>85</v>
      </c>
      <c r="H17" s="87" t="s">
        <v>85</v>
      </c>
      <c r="I17" s="87" t="s">
        <v>85</v>
      </c>
      <c r="J17" s="87" t="s">
        <v>85</v>
      </c>
      <c r="K17" s="87" t="s">
        <v>85</v>
      </c>
      <c r="L17" s="87" t="s">
        <v>85</v>
      </c>
      <c r="M17" s="87" t="s">
        <v>85</v>
      </c>
      <c r="N17" s="87" t="s">
        <v>85</v>
      </c>
      <c r="O17" s="87" t="s">
        <v>85</v>
      </c>
      <c r="P17" s="87" t="s">
        <v>85</v>
      </c>
    </row>
    <row r="18" spans="1:16" x14ac:dyDescent="0.25">
      <c r="A18" s="56">
        <v>4</v>
      </c>
      <c r="B18" s="12" t="s">
        <v>4</v>
      </c>
      <c r="C18" s="87" t="s">
        <v>85</v>
      </c>
      <c r="D18" s="87" t="s">
        <v>85</v>
      </c>
      <c r="E18" s="87" t="s">
        <v>85</v>
      </c>
      <c r="F18" s="87" t="s">
        <v>85</v>
      </c>
      <c r="G18" s="87" t="s">
        <v>85</v>
      </c>
      <c r="H18" s="87" t="s">
        <v>85</v>
      </c>
      <c r="I18" s="87" t="s">
        <v>85</v>
      </c>
      <c r="J18" s="87" t="s">
        <v>85</v>
      </c>
      <c r="K18" s="87" t="s">
        <v>85</v>
      </c>
      <c r="L18" s="87" t="s">
        <v>85</v>
      </c>
      <c r="M18" s="87" t="s">
        <v>85</v>
      </c>
      <c r="N18" s="87" t="s">
        <v>85</v>
      </c>
      <c r="O18" s="87" t="s">
        <v>85</v>
      </c>
      <c r="P18" s="87" t="s">
        <v>85</v>
      </c>
    </row>
    <row r="19" spans="1:16" x14ac:dyDescent="0.25">
      <c r="A19" s="56" t="s">
        <v>84</v>
      </c>
      <c r="B19" s="12" t="s">
        <v>59</v>
      </c>
      <c r="C19" s="87" t="s">
        <v>85</v>
      </c>
      <c r="D19" s="87" t="s">
        <v>85</v>
      </c>
      <c r="E19" s="87" t="s">
        <v>85</v>
      </c>
      <c r="F19" s="87" t="s">
        <v>85</v>
      </c>
      <c r="G19" s="87" t="s">
        <v>85</v>
      </c>
      <c r="H19" s="87" t="s">
        <v>85</v>
      </c>
      <c r="I19" s="87" t="s">
        <v>85</v>
      </c>
      <c r="J19" s="87" t="s">
        <v>85</v>
      </c>
      <c r="K19" s="87" t="s">
        <v>85</v>
      </c>
      <c r="L19" s="87" t="s">
        <v>85</v>
      </c>
      <c r="M19" s="87" t="s">
        <v>85</v>
      </c>
      <c r="N19" s="87" t="s">
        <v>85</v>
      </c>
      <c r="O19" s="87" t="s">
        <v>85</v>
      </c>
      <c r="P19" s="87" t="s">
        <v>85</v>
      </c>
    </row>
    <row r="20" spans="1:16" x14ac:dyDescent="0.25">
      <c r="A20" s="56" t="s">
        <v>104</v>
      </c>
      <c r="B20" s="12" t="s">
        <v>60</v>
      </c>
      <c r="C20" s="87" t="s">
        <v>85</v>
      </c>
      <c r="D20" s="87" t="s">
        <v>85</v>
      </c>
      <c r="E20" s="87" t="s">
        <v>85</v>
      </c>
      <c r="F20" s="87" t="s">
        <v>85</v>
      </c>
      <c r="G20" s="87" t="s">
        <v>85</v>
      </c>
      <c r="H20" s="87" t="s">
        <v>85</v>
      </c>
      <c r="I20" s="87" t="s">
        <v>85</v>
      </c>
      <c r="J20" s="87" t="s">
        <v>85</v>
      </c>
      <c r="K20" s="87" t="s">
        <v>85</v>
      </c>
      <c r="L20" s="87" t="s">
        <v>85</v>
      </c>
      <c r="M20" s="87" t="s">
        <v>85</v>
      </c>
      <c r="N20" s="87" t="s">
        <v>85</v>
      </c>
      <c r="O20" s="87" t="s">
        <v>85</v>
      </c>
      <c r="P20" s="87" t="s">
        <v>85</v>
      </c>
    </row>
    <row r="21" spans="1:16" ht="47.25" x14ac:dyDescent="0.25">
      <c r="A21" s="56"/>
      <c r="B21" s="42" t="s">
        <v>32</v>
      </c>
      <c r="C21" s="87" t="s">
        <v>85</v>
      </c>
      <c r="D21" s="87" t="s">
        <v>85</v>
      </c>
      <c r="E21" s="87" t="s">
        <v>85</v>
      </c>
      <c r="F21" s="87" t="s">
        <v>85</v>
      </c>
      <c r="G21" s="87" t="s">
        <v>85</v>
      </c>
      <c r="H21" s="87" t="s">
        <v>85</v>
      </c>
      <c r="I21" s="87" t="s">
        <v>85</v>
      </c>
      <c r="J21" s="87" t="s">
        <v>85</v>
      </c>
      <c r="K21" s="87" t="s">
        <v>85</v>
      </c>
      <c r="L21" s="87" t="s">
        <v>85</v>
      </c>
      <c r="M21" s="87" t="s">
        <v>85</v>
      </c>
      <c r="N21" s="87" t="s">
        <v>85</v>
      </c>
      <c r="O21" s="87" t="s">
        <v>85</v>
      </c>
      <c r="P21" s="87" t="s">
        <v>85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N26"/>
  <sheetViews>
    <sheetView zoomScale="90" zoomScaleNormal="90" zoomScaleSheetLayoutView="85" workbookViewId="0">
      <selection activeCell="F7" sqref="F7"/>
    </sheetView>
  </sheetViews>
  <sheetFormatPr defaultRowHeight="15.75" x14ac:dyDescent="0.25"/>
  <cols>
    <col min="1" max="1" width="11" style="54" customWidth="1"/>
    <col min="2" max="2" width="29" style="3" customWidth="1"/>
    <col min="3" max="3" width="21.75" style="6" customWidth="1"/>
    <col min="4" max="4" width="31.25" style="6" customWidth="1"/>
    <col min="5" max="5" width="16.75" style="48" customWidth="1"/>
    <col min="6" max="6" width="15.125" style="4" customWidth="1"/>
    <col min="7" max="7" width="14" style="5" customWidth="1"/>
    <col min="8" max="8" width="22.375" style="5" customWidth="1"/>
    <col min="9" max="9" width="13.5" style="5" customWidth="1"/>
    <col min="10" max="10" width="10.875" style="5" customWidth="1"/>
    <col min="11" max="11" width="13.875" style="5" customWidth="1"/>
    <col min="12" max="12" width="16.75" style="5" customWidth="1"/>
    <col min="13" max="13" width="15.125" style="5" customWidth="1"/>
    <col min="14" max="16384" width="9" style="5"/>
  </cols>
  <sheetData>
    <row r="1" spans="1:14" ht="42" customHeight="1" x14ac:dyDescent="0.25">
      <c r="A1" s="119" t="s">
        <v>37</v>
      </c>
      <c r="B1" s="119"/>
      <c r="C1" s="119"/>
      <c r="D1" s="119"/>
      <c r="G1" s="22"/>
      <c r="H1" s="22"/>
    </row>
    <row r="2" spans="1:14" ht="36" customHeight="1" x14ac:dyDescent="0.25">
      <c r="A2" s="59" t="s">
        <v>0</v>
      </c>
      <c r="B2" s="1" t="s">
        <v>36</v>
      </c>
      <c r="C2" s="81" t="s">
        <v>23</v>
      </c>
      <c r="D2" s="78" t="s">
        <v>24</v>
      </c>
      <c r="F2" s="44"/>
      <c r="G2" s="44"/>
      <c r="H2" s="50"/>
      <c r="I2" s="16"/>
      <c r="J2" s="19"/>
      <c r="K2" s="16"/>
      <c r="L2" s="22"/>
      <c r="M2" s="16"/>
      <c r="N2" s="43"/>
    </row>
    <row r="3" spans="1:14" ht="15" customHeight="1" x14ac:dyDescent="0.25">
      <c r="A3" s="59">
        <v>1</v>
      </c>
      <c r="B3" s="1">
        <v>2</v>
      </c>
      <c r="C3" s="81">
        <v>3</v>
      </c>
      <c r="D3" s="78">
        <v>4</v>
      </c>
      <c r="F3" s="51"/>
      <c r="G3" s="24"/>
      <c r="H3" s="51"/>
      <c r="I3" s="24"/>
      <c r="J3" s="51"/>
      <c r="K3" s="24"/>
      <c r="L3" s="51"/>
      <c r="M3" s="24"/>
      <c r="N3" s="51"/>
    </row>
    <row r="4" spans="1:14" ht="90.75" customHeight="1" x14ac:dyDescent="0.25">
      <c r="A4" s="60">
        <v>1</v>
      </c>
      <c r="B4" s="2" t="s">
        <v>38</v>
      </c>
      <c r="C4" s="89">
        <f>+'т4 ВЛ 6-750 кВ'!I18</f>
        <v>52398.726999999999</v>
      </c>
      <c r="D4" s="89" t="str">
        <f>'т4 ВЛ 6-750 кВ'!P18</f>
        <v>нд</v>
      </c>
      <c r="F4" s="51"/>
      <c r="G4" s="24"/>
      <c r="H4" s="22"/>
      <c r="I4" s="22"/>
      <c r="J4" s="43"/>
      <c r="K4" s="43"/>
      <c r="L4" s="43"/>
      <c r="M4" s="43"/>
      <c r="N4" s="43"/>
    </row>
    <row r="5" spans="1:14" x14ac:dyDescent="0.25">
      <c r="A5" s="60">
        <v>2</v>
      </c>
      <c r="B5" s="2" t="s">
        <v>5</v>
      </c>
      <c r="C5" s="90">
        <f>C4*0.18</f>
        <v>9431.7708599999987</v>
      </c>
      <c r="D5" s="90" t="s">
        <v>85</v>
      </c>
      <c r="F5" s="51"/>
      <c r="G5" s="24"/>
      <c r="H5" s="22"/>
      <c r="I5" s="22"/>
      <c r="J5" s="43"/>
      <c r="K5" s="43"/>
      <c r="L5" s="43"/>
      <c r="M5" s="43"/>
      <c r="N5" s="43"/>
    </row>
    <row r="6" spans="1:14" ht="112.5" customHeight="1" x14ac:dyDescent="0.25">
      <c r="A6" s="60">
        <v>3</v>
      </c>
      <c r="B6" s="2" t="s">
        <v>136</v>
      </c>
      <c r="C6" s="90">
        <f>C4+C5</f>
        <v>61830.497859999996</v>
      </c>
      <c r="D6" s="90" t="s">
        <v>85</v>
      </c>
      <c r="F6" s="51"/>
      <c r="G6" s="24"/>
      <c r="H6" s="22"/>
      <c r="I6" s="22"/>
      <c r="J6" s="43"/>
      <c r="K6" s="43"/>
      <c r="L6" s="43"/>
      <c r="M6" s="43"/>
      <c r="N6" s="43"/>
    </row>
    <row r="7" spans="1:14" ht="53.25" customHeight="1" x14ac:dyDescent="0.25">
      <c r="A7" s="45" t="s">
        <v>106</v>
      </c>
      <c r="B7" s="53" t="s">
        <v>40</v>
      </c>
      <c r="C7" s="86">
        <f>0+((C9-0)*(0+C12/C10*(100+107.1)/200*(115.5/100)+(C13/C10)*(100+105)/200*(115.5/100)*(107.1/100)+0))</f>
        <v>76697.670049449021</v>
      </c>
      <c r="D7" s="86" t="s">
        <v>85</v>
      </c>
      <c r="E7" s="62"/>
      <c r="F7" s="63"/>
      <c r="G7" s="24"/>
      <c r="H7" s="22"/>
      <c r="I7" s="22"/>
      <c r="J7" s="43"/>
      <c r="K7" s="43"/>
      <c r="L7" s="43"/>
      <c r="M7" s="43"/>
      <c r="N7" s="43"/>
    </row>
    <row r="8" spans="1:14" ht="60.75" customHeight="1" x14ac:dyDescent="0.25">
      <c r="A8" s="45" t="s">
        <v>107</v>
      </c>
      <c r="B8" s="46" t="s">
        <v>91</v>
      </c>
      <c r="C8" s="86" t="s">
        <v>85</v>
      </c>
      <c r="D8" s="86" t="s">
        <v>85</v>
      </c>
      <c r="E8" s="5"/>
      <c r="F8" s="5"/>
      <c r="G8" s="22"/>
      <c r="H8" s="22" t="s">
        <v>33</v>
      </c>
    </row>
    <row r="9" spans="1:14" ht="39.75" customHeight="1" x14ac:dyDescent="0.25">
      <c r="A9" s="45" t="s">
        <v>108</v>
      </c>
      <c r="B9" s="46" t="s">
        <v>137</v>
      </c>
      <c r="C9" s="86">
        <f>+C6</f>
        <v>61830.497859999996</v>
      </c>
      <c r="D9" s="86" t="str">
        <f>+D6</f>
        <v>нд</v>
      </c>
      <c r="E9" s="5"/>
      <c r="F9" s="5"/>
      <c r="G9" s="22"/>
      <c r="H9" s="22"/>
    </row>
    <row r="10" spans="1:14" ht="66" customHeight="1" x14ac:dyDescent="0.25">
      <c r="A10" s="45" t="s">
        <v>105</v>
      </c>
      <c r="B10" s="46" t="s">
        <v>39</v>
      </c>
      <c r="C10" s="85">
        <f>C13+C12</f>
        <v>19160</v>
      </c>
      <c r="D10" s="86" t="s">
        <v>85</v>
      </c>
      <c r="E10" s="5"/>
      <c r="F10" s="5"/>
      <c r="G10" s="29"/>
      <c r="H10" s="29"/>
    </row>
    <row r="11" spans="1:14" ht="21" customHeight="1" x14ac:dyDescent="0.25">
      <c r="A11" s="45" t="s">
        <v>34</v>
      </c>
      <c r="B11" s="47" t="s">
        <v>128</v>
      </c>
      <c r="C11" s="85" t="s">
        <v>85</v>
      </c>
      <c r="D11" s="86" t="s">
        <v>85</v>
      </c>
      <c r="E11" s="5"/>
      <c r="F11" s="5"/>
    </row>
    <row r="12" spans="1:14" ht="18" x14ac:dyDescent="0.25">
      <c r="A12" s="45" t="s">
        <v>35</v>
      </c>
      <c r="B12" s="47" t="s">
        <v>129</v>
      </c>
      <c r="C12" s="85">
        <v>7320</v>
      </c>
      <c r="D12" s="86" t="s">
        <v>85</v>
      </c>
      <c r="E12" s="5"/>
      <c r="F12" s="5"/>
    </row>
    <row r="13" spans="1:14" ht="18" x14ac:dyDescent="0.25">
      <c r="A13" s="45" t="s">
        <v>41</v>
      </c>
      <c r="B13" s="47" t="s">
        <v>130</v>
      </c>
      <c r="C13" s="85">
        <v>11840</v>
      </c>
      <c r="D13" s="86" t="s">
        <v>85</v>
      </c>
      <c r="E13" s="5"/>
      <c r="F13" s="5"/>
    </row>
    <row r="14" spans="1:14" ht="18" x14ac:dyDescent="0.25">
      <c r="A14" s="45" t="s">
        <v>113</v>
      </c>
      <c r="B14" s="47" t="s">
        <v>131</v>
      </c>
      <c r="C14" s="86" t="s">
        <v>85</v>
      </c>
      <c r="D14" s="86" t="s">
        <v>85</v>
      </c>
      <c r="E14" s="5"/>
      <c r="F14" s="5"/>
    </row>
    <row r="15" spans="1:14" ht="18" x14ac:dyDescent="0.25">
      <c r="A15" s="45" t="s">
        <v>114</v>
      </c>
      <c r="B15" s="47" t="s">
        <v>132</v>
      </c>
      <c r="C15" s="86" t="s">
        <v>85</v>
      </c>
      <c r="D15" s="86" t="s">
        <v>85</v>
      </c>
      <c r="E15" s="5"/>
      <c r="F15" s="5"/>
    </row>
    <row r="16" spans="1:14" ht="18" x14ac:dyDescent="0.25">
      <c r="A16" s="45" t="s">
        <v>115</v>
      </c>
      <c r="B16" s="47" t="s">
        <v>133</v>
      </c>
      <c r="C16" s="86" t="s">
        <v>85</v>
      </c>
      <c r="D16" s="86" t="s">
        <v>85</v>
      </c>
      <c r="E16" s="5"/>
      <c r="F16" s="5"/>
    </row>
    <row r="17" spans="1:6" ht="18" x14ac:dyDescent="0.25">
      <c r="A17" s="45" t="s">
        <v>117</v>
      </c>
      <c r="B17" s="47" t="s">
        <v>134</v>
      </c>
      <c r="C17" s="86" t="s">
        <v>85</v>
      </c>
      <c r="D17" s="86" t="s">
        <v>85</v>
      </c>
      <c r="E17" s="5"/>
      <c r="F17" s="5"/>
    </row>
    <row r="18" spans="1:6" ht="18" x14ac:dyDescent="0.25">
      <c r="A18" s="45" t="s">
        <v>118</v>
      </c>
      <c r="B18" s="47" t="s">
        <v>135</v>
      </c>
      <c r="C18" s="86" t="s">
        <v>85</v>
      </c>
      <c r="D18" s="86" t="s">
        <v>85</v>
      </c>
      <c r="E18" s="16"/>
      <c r="F18" s="20"/>
    </row>
    <row r="19" spans="1:6" x14ac:dyDescent="0.25">
      <c r="A19" s="61"/>
      <c r="B19" s="49"/>
      <c r="C19" s="79"/>
      <c r="D19" s="80"/>
    </row>
    <row r="20" spans="1:6" ht="18" x14ac:dyDescent="0.25">
      <c r="A20" s="117" t="s">
        <v>95</v>
      </c>
      <c r="B20" s="117"/>
      <c r="C20" s="117"/>
      <c r="D20" s="117"/>
    </row>
    <row r="21" spans="1:6" ht="36" customHeight="1" x14ac:dyDescent="0.25">
      <c r="A21" s="118" t="s">
        <v>92</v>
      </c>
      <c r="B21" s="118"/>
      <c r="C21" s="118"/>
      <c r="D21" s="118"/>
    </row>
    <row r="22" spans="1:6" ht="31.5" customHeight="1" x14ac:dyDescent="0.25">
      <c r="A22" s="118" t="s">
        <v>93</v>
      </c>
      <c r="B22" s="118"/>
      <c r="C22" s="118"/>
      <c r="D22" s="118"/>
      <c r="E22" s="48" t="s">
        <v>33</v>
      </c>
    </row>
    <row r="23" spans="1:6" s="43" customFormat="1" ht="69.75" customHeight="1" x14ac:dyDescent="0.25">
      <c r="A23" s="118" t="s">
        <v>94</v>
      </c>
      <c r="B23" s="118"/>
      <c r="C23" s="118"/>
      <c r="D23" s="118"/>
      <c r="E23" s="51"/>
      <c r="F23" s="24"/>
    </row>
    <row r="26" spans="1:6" x14ac:dyDescent="0.25">
      <c r="B26"/>
    </row>
  </sheetData>
  <mergeCells count="5">
    <mergeCell ref="A20:D20"/>
    <mergeCell ref="A21:D21"/>
    <mergeCell ref="A22:D22"/>
    <mergeCell ref="A23:D23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2017-02-07T03:12:52Z</cp:lastPrinted>
  <dcterms:created xsi:type="dcterms:W3CDTF">2009-07-27T10:10:26Z</dcterms:created>
  <dcterms:modified xsi:type="dcterms:W3CDTF">2017-11-27T06:23:05Z</dcterms:modified>
</cp:coreProperties>
</file>